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fa\Desktop\LUCAS\ENGENHARIA\CLIENTES\HIDROMAPA\CLIENTES\ENC__Arquivos_Projeto_Nove_de_Maio\NOVOS ARQUIVOS\"/>
    </mc:Choice>
  </mc:AlternateContent>
  <bookViews>
    <workbookView xWindow="-120" yWindow="-120" windowWidth="20640" windowHeight="1116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Plan1!$B$1:$B$279</definedName>
  </definedNames>
  <calcPr calcId="152511"/>
</workbook>
</file>

<file path=xl/calcChain.xml><?xml version="1.0" encoding="utf-8"?>
<calcChain xmlns="http://schemas.openxmlformats.org/spreadsheetml/2006/main">
  <c r="M157" i="1" l="1"/>
  <c r="M156" i="1"/>
  <c r="M155" i="1"/>
  <c r="M158" i="1" l="1"/>
  <c r="M267" i="1" l="1"/>
  <c r="M266" i="1"/>
  <c r="M265" i="1"/>
  <c r="M264" i="1"/>
  <c r="M263" i="1"/>
  <c r="M260" i="1"/>
  <c r="M259" i="1"/>
  <c r="M258" i="1"/>
  <c r="M257" i="1"/>
  <c r="M256" i="1"/>
  <c r="M250" i="1"/>
  <c r="M244" i="1"/>
  <c r="M237" i="1"/>
  <c r="M236" i="1"/>
  <c r="M230" i="1"/>
  <c r="M232" i="1"/>
  <c r="M231" i="1"/>
  <c r="M229" i="1"/>
  <c r="M228" i="1"/>
  <c r="M225" i="1"/>
  <c r="M224" i="1"/>
  <c r="M223" i="1"/>
  <c r="M222" i="1"/>
  <c r="M221" i="1"/>
  <c r="M218" i="1"/>
  <c r="M217" i="1"/>
  <c r="M216" i="1"/>
  <c r="M215" i="1"/>
  <c r="M214" i="1"/>
  <c r="M211" i="1"/>
  <c r="M210" i="1"/>
  <c r="M209" i="1"/>
  <c r="M208" i="1"/>
  <c r="M207" i="1"/>
  <c r="M204" i="1"/>
  <c r="M203" i="1"/>
  <c r="M202" i="1"/>
  <c r="M201" i="1"/>
  <c r="M200" i="1"/>
  <c r="M197" i="1"/>
  <c r="M196" i="1"/>
  <c r="M195" i="1"/>
  <c r="M194" i="1"/>
  <c r="M190" i="1"/>
  <c r="M189" i="1"/>
  <c r="M188" i="1"/>
  <c r="M187" i="1"/>
  <c r="M186" i="1"/>
  <c r="M183" i="1"/>
  <c r="M182" i="1"/>
  <c r="M181" i="1"/>
  <c r="M180" i="1"/>
  <c r="M179" i="1"/>
  <c r="M174" i="1"/>
  <c r="M173" i="1"/>
  <c r="M176" i="1"/>
  <c r="M175" i="1"/>
  <c r="M172" i="1"/>
  <c r="M169" i="1"/>
  <c r="M168" i="1"/>
  <c r="M167" i="1"/>
  <c r="M166" i="1"/>
  <c r="M165" i="1"/>
  <c r="M261" i="1" l="1"/>
  <c r="M268" i="1"/>
  <c r="M233" i="1"/>
  <c r="M226" i="1"/>
  <c r="M205" i="1"/>
  <c r="M212" i="1"/>
  <c r="M219" i="1"/>
  <c r="M191" i="1"/>
  <c r="M177" i="1"/>
  <c r="M184" i="1"/>
  <c r="M170" i="1"/>
  <c r="M103" i="1" l="1"/>
  <c r="M102" i="1"/>
  <c r="M101" i="1"/>
  <c r="M104" i="1" l="1"/>
  <c r="M85" i="1" l="1"/>
  <c r="M84" i="1"/>
  <c r="M83" i="1"/>
  <c r="M86" i="1" l="1"/>
  <c r="M246" i="1" l="1"/>
  <c r="M245" i="1"/>
  <c r="M243" i="1"/>
  <c r="M242" i="1"/>
  <c r="M247" i="1" l="1"/>
  <c r="M252" i="1"/>
  <c r="M251" i="1"/>
  <c r="M249" i="1"/>
  <c r="M193" i="1"/>
  <c r="M162" i="1"/>
  <c r="M161" i="1"/>
  <c r="M160" i="1"/>
  <c r="M152" i="1"/>
  <c r="M151" i="1"/>
  <c r="M150" i="1"/>
  <c r="M118" i="1"/>
  <c r="M117" i="1"/>
  <c r="M119" i="1"/>
  <c r="M116" i="1"/>
  <c r="M253" i="1" l="1"/>
  <c r="M153" i="1"/>
  <c r="M198" i="1"/>
  <c r="M163" i="1"/>
  <c r="M120" i="1"/>
  <c r="M108" i="1"/>
  <c r="M107" i="1"/>
  <c r="M106" i="1"/>
  <c r="M109" i="1" l="1"/>
  <c r="M30" i="1"/>
  <c r="M31" i="1"/>
  <c r="M32" i="1"/>
  <c r="M33" i="1"/>
  <c r="M36" i="1"/>
  <c r="M37" i="1"/>
  <c r="M38" i="1"/>
  <c r="M41" i="1"/>
  <c r="M39" i="1" l="1"/>
  <c r="M34" i="1"/>
  <c r="M144" i="1" l="1"/>
  <c r="M138" i="1"/>
  <c r="M139" i="1"/>
  <c r="M140" i="1"/>
  <c r="M146" i="1"/>
  <c r="M145" i="1"/>
  <c r="M143" i="1"/>
  <c r="M98" i="1"/>
  <c r="M97" i="1"/>
  <c r="M147" i="1" l="1"/>
  <c r="M141" i="1"/>
  <c r="M90" i="1"/>
  <c r="M89" i="1"/>
  <c r="M88" i="1"/>
  <c r="M80" i="1"/>
  <c r="M79" i="1"/>
  <c r="M78" i="1"/>
  <c r="M75" i="1"/>
  <c r="M74" i="1"/>
  <c r="M73" i="1"/>
  <c r="M70" i="1"/>
  <c r="M69" i="1"/>
  <c r="M68" i="1"/>
  <c r="M65" i="1"/>
  <c r="M64" i="1"/>
  <c r="M63" i="1"/>
  <c r="M60" i="1"/>
  <c r="M59" i="1"/>
  <c r="M58" i="1"/>
  <c r="M55" i="1"/>
  <c r="M54" i="1"/>
  <c r="M53" i="1"/>
  <c r="M50" i="1"/>
  <c r="M49" i="1"/>
  <c r="M48" i="1"/>
  <c r="M47" i="1"/>
  <c r="M46" i="1"/>
  <c r="M43" i="1"/>
  <c r="M42" i="1"/>
  <c r="M71" i="1" l="1"/>
  <c r="M66" i="1"/>
  <c r="M76" i="1"/>
  <c r="M91" i="1"/>
  <c r="M81" i="1"/>
  <c r="M61" i="1"/>
  <c r="M56" i="1"/>
  <c r="M51" i="1"/>
  <c r="M44" i="1"/>
  <c r="M278" i="1" l="1"/>
  <c r="M277" i="1"/>
  <c r="M276" i="1"/>
  <c r="M273" i="1"/>
  <c r="M272" i="1"/>
  <c r="M271" i="1"/>
  <c r="M270" i="1"/>
  <c r="M279" i="1" l="1"/>
  <c r="M274" i="1"/>
  <c r="M239" i="1" l="1"/>
  <c r="M238" i="1"/>
  <c r="M235" i="1"/>
  <c r="M240" i="1" l="1"/>
  <c r="M96" i="1"/>
  <c r="M113" i="1"/>
  <c r="M112" i="1"/>
  <c r="M111" i="1"/>
  <c r="M99" i="1" l="1"/>
  <c r="M114" i="1"/>
  <c r="M24" i="1" l="1"/>
  <c r="M23" i="1"/>
  <c r="M25" i="1" l="1"/>
  <c r="M135" i="1" l="1"/>
  <c r="M134" i="1"/>
  <c r="M133" i="1"/>
  <c r="M132" i="1"/>
  <c r="M129" i="1"/>
  <c r="M128" i="1"/>
  <c r="M127" i="1"/>
  <c r="M126" i="1"/>
  <c r="M125" i="1"/>
  <c r="M124" i="1"/>
  <c r="M123" i="1"/>
  <c r="M136" i="1" l="1"/>
  <c r="M130" i="1"/>
  <c r="M20" i="1"/>
  <c r="M19" i="1"/>
  <c r="M18" i="1"/>
  <c r="M17" i="1"/>
  <c r="M16" i="1"/>
  <c r="M21" i="1" l="1"/>
  <c r="M13" i="1"/>
  <c r="M12" i="1"/>
  <c r="M11" i="1"/>
  <c r="M10" i="1" l="1"/>
  <c r="M9" i="1"/>
  <c r="M8" i="1"/>
  <c r="M14" i="1" l="1"/>
</calcChain>
</file>

<file path=xl/sharedStrings.xml><?xml version="1.0" encoding="utf-8"?>
<sst xmlns="http://schemas.openxmlformats.org/spreadsheetml/2006/main" count="766" uniqueCount="360">
  <si>
    <t>DESCRIÇÃO</t>
  </si>
  <si>
    <t>UND</t>
  </si>
  <si>
    <t>QUANT.</t>
  </si>
  <si>
    <t>V. UNIT.</t>
  </si>
  <si>
    <t>VALOR TOTAL</t>
  </si>
  <si>
    <t>REF.</t>
  </si>
  <si>
    <t>ITEM</t>
  </si>
  <si>
    <t>1.1</t>
  </si>
  <si>
    <t>1.1.1</t>
  </si>
  <si>
    <t>1.1.2</t>
  </si>
  <si>
    <t>1.1.3</t>
  </si>
  <si>
    <t>1.1.4</t>
  </si>
  <si>
    <t>SERVENTE</t>
  </si>
  <si>
    <t>H</t>
  </si>
  <si>
    <t>KG</t>
  </si>
  <si>
    <t>M</t>
  </si>
  <si>
    <t>PREGO DE AÇO 18X30</t>
  </si>
  <si>
    <t>PEÇA DE MADEIRA 3A/4A QUALIDADE 7,5X7,5CM (3X3) NÃO APARELHADA</t>
  </si>
  <si>
    <t>"PEÇA DE MADEIRA LEI 1A QUALIDADE 2,5X7,5CM (1X3"") NÃO APARELHADA"</t>
  </si>
  <si>
    <t>CARPINTEIRO DE FORMAS</t>
  </si>
  <si>
    <t>2.1</t>
  </si>
  <si>
    <t>2.1.1</t>
  </si>
  <si>
    <t>2.1.2</t>
  </si>
  <si>
    <t>2.2</t>
  </si>
  <si>
    <t>2.2.1</t>
  </si>
  <si>
    <t>REDE DE DISTRIBUIÇÃO</t>
  </si>
  <si>
    <t>UN</t>
  </si>
  <si>
    <t>3.1</t>
  </si>
  <si>
    <t>3.1.2</t>
  </si>
  <si>
    <t>3.1.3</t>
  </si>
  <si>
    <t>3.1.1</t>
  </si>
  <si>
    <t>2.1.3</t>
  </si>
  <si>
    <t>Mts.</t>
  </si>
  <si>
    <t>Cotação</t>
  </si>
  <si>
    <t>SERVIÇOS PRELIMINARES</t>
  </si>
  <si>
    <t>1.1.5</t>
  </si>
  <si>
    <t>1.1.6</t>
  </si>
  <si>
    <t>1.2</t>
  </si>
  <si>
    <t>Mês</t>
  </si>
  <si>
    <t>1.2.1</t>
  </si>
  <si>
    <t>Container 2,20mX6,20m, para escritório, complto (com banheiro) (locação)</t>
  </si>
  <si>
    <t>1.2.2</t>
  </si>
  <si>
    <t>1.2.3</t>
  </si>
  <si>
    <t>Guindaste tipo Munk Cap. 5ton Montado em caminhão carroceria (locação com operador, combustível e manutenção)</t>
  </si>
  <si>
    <t>1.2.4</t>
  </si>
  <si>
    <t>1.2.5</t>
  </si>
  <si>
    <t>Servente</t>
  </si>
  <si>
    <t>Base para Reservatório de Água 3,00m Larg x 3,00m Comp. x 0,15m Alt.</t>
  </si>
  <si>
    <t>Areia Média - Posto Jazida Fornecedor (sem frete)</t>
  </si>
  <si>
    <t>M³</t>
  </si>
  <si>
    <t>Pedra Britada Nº1 Posto Pedreira (sem frete)</t>
  </si>
  <si>
    <t>Cimento bolsa 50kg</t>
  </si>
  <si>
    <t>Barra de Ferro retangular chata 1x3/16"</t>
  </si>
  <si>
    <t>Pedreiro</t>
  </si>
  <si>
    <t>Ajudante de Pedreiro</t>
  </si>
  <si>
    <t>PREÇO TOTAL DO ITEM Base para Reservatório de Água 3,00m Larg X 3,00m Comp. X 0,15m Alt.</t>
  </si>
  <si>
    <t>Encanador ou Bombeiro Hidráulico</t>
  </si>
  <si>
    <t>RESERVAÇÃO</t>
  </si>
  <si>
    <t>4.1</t>
  </si>
  <si>
    <t>4.1.1</t>
  </si>
  <si>
    <t>4.2.1</t>
  </si>
  <si>
    <t>4.1.3</t>
  </si>
  <si>
    <t>4.1.2</t>
  </si>
  <si>
    <t>4.2</t>
  </si>
  <si>
    <t>4.2.2</t>
  </si>
  <si>
    <t>4.2.3</t>
  </si>
  <si>
    <t>3.3</t>
  </si>
  <si>
    <t>3.3.1</t>
  </si>
  <si>
    <t>3.3.2</t>
  </si>
  <si>
    <t>3.3.3</t>
  </si>
  <si>
    <t>2.3</t>
  </si>
  <si>
    <t>2.3.1</t>
  </si>
  <si>
    <t>3.4</t>
  </si>
  <si>
    <t>3.4.1</t>
  </si>
  <si>
    <t>3.4.2</t>
  </si>
  <si>
    <t>3.4.3</t>
  </si>
  <si>
    <t>INSTALAÇÕES DOMICILIARES</t>
  </si>
  <si>
    <t>5.1</t>
  </si>
  <si>
    <t>5.1.1</t>
  </si>
  <si>
    <t>5.1.2</t>
  </si>
  <si>
    <t>5.2</t>
  </si>
  <si>
    <t>5.2.1</t>
  </si>
  <si>
    <t>5.2.2</t>
  </si>
  <si>
    <t>74209/001</t>
  </si>
  <si>
    <t>PLACA DE OBRA EM CHAPA DE AÇO GALVANIZADO</t>
  </si>
  <si>
    <t>PREÇO TOTAL DO ITEM DE PLACA DE OBRA EM CHAPA DE AÇO GALVANIZADO</t>
  </si>
  <si>
    <t>M²</t>
  </si>
  <si>
    <t>PLACA DE OBRA (IDENTIFICAÇÃO) P/ CONSTRUÇÃO CIVIL EM CHAPA GALVANIZADA NUM 22 2,00 X 1,25</t>
  </si>
  <si>
    <t>1.3</t>
  </si>
  <si>
    <t>DESMOBILIZAÇÃO DE CANTEIRO DE OBRAS</t>
  </si>
  <si>
    <t>1.3.1</t>
  </si>
  <si>
    <t>1.3.2</t>
  </si>
  <si>
    <t>PREÇO TOTAL DO ITEM Mobilização de Canteiro de Obras</t>
  </si>
  <si>
    <t>PREÇO TOTAL DO ITEM Desmobilização de Canteiro de Obras</t>
  </si>
  <si>
    <t>MOBILIZAÇÃO E INSTALAÇÕES DE CANTEIRO DE OBRAS</t>
  </si>
  <si>
    <t>Container 2,30X4,30m para Sanitário com 05 Bacias, 01 Lavatório e 4 mictórios (Locação)</t>
  </si>
  <si>
    <t>Container 2,30X6,00m sem Divisórias Internas (locação)</t>
  </si>
  <si>
    <t>Eletricista</t>
  </si>
  <si>
    <t>Auxuliar de Eletricicsta</t>
  </si>
  <si>
    <t>PREÇO TOTAL DO ITEM CABO P/ BÓIA ELÉTRICA TIPO PP 2X2,5MM</t>
  </si>
  <si>
    <t>Arame recozido 18 BWG, 1,25mm (o,o1KG/M)</t>
  </si>
  <si>
    <t>PREÇO TOTAL DO ITEM Caixa D'água Fibra de vidro para 20.000 litros com tampa</t>
  </si>
  <si>
    <t>Caixa D'água Fibra de Vidro para 20.000 litros com tampa</t>
  </si>
  <si>
    <t>INSTALAÇÃO BOMBA SUBMERSA POÇO TUBULAR PROFUNDO</t>
  </si>
  <si>
    <t>Poste com Padrão de Energia Elétrica 380 VOLTS Completo</t>
  </si>
  <si>
    <t>PREÇO TOTAL DO ITEM POSTE COM PADRÃO DE ENEGIA ELÉTRICA 380 VOLTS COMPLETO</t>
  </si>
  <si>
    <t>2.4</t>
  </si>
  <si>
    <t>2.4.1</t>
  </si>
  <si>
    <t>4.3</t>
  </si>
  <si>
    <t>4.3.1</t>
  </si>
  <si>
    <t>4.3.3</t>
  </si>
  <si>
    <t>5.1.3</t>
  </si>
  <si>
    <t>5.2.3</t>
  </si>
  <si>
    <t>5.3</t>
  </si>
  <si>
    <t>5.3.1</t>
  </si>
  <si>
    <t>5.3.2</t>
  </si>
  <si>
    <t>5.3.3</t>
  </si>
  <si>
    <t>5.4</t>
  </si>
  <si>
    <t>5.4.1</t>
  </si>
  <si>
    <t>5.4.2</t>
  </si>
  <si>
    <t>5.4.3</t>
  </si>
  <si>
    <t>TE 45° Ferro Galvan. (Junção) 1"</t>
  </si>
  <si>
    <t>PREÇO TOTAL DO ITEM DE TE 45° Ferro Galvan. (junção) 1"</t>
  </si>
  <si>
    <t>FITA VEDA ROSCA EM ROLOS 18MMX10M</t>
  </si>
  <si>
    <t>HIDRÔMETRO Unijato vazão máx. 5m³/h de 3/4"</t>
  </si>
  <si>
    <t>Kit Cavalete de PVC com Registro 3/4" Completo</t>
  </si>
  <si>
    <t>PREÇO TOTAL DO ITEM DE KIT CAVALETE DE PVC COM REGISTRO 3/4" COMPLETO</t>
  </si>
  <si>
    <t>PREÇO TOTAL DO ITEM DE HIDRÔMETRO Unijato vazão máx. 5m³/h de 3/4"</t>
  </si>
  <si>
    <t>6.1</t>
  </si>
  <si>
    <t>6.1.1</t>
  </si>
  <si>
    <t>6.1.2</t>
  </si>
  <si>
    <t>6.1.3</t>
  </si>
  <si>
    <t>6.2</t>
  </si>
  <si>
    <t>6.2.1</t>
  </si>
  <si>
    <t>6.2.2</t>
  </si>
  <si>
    <t>6.2.3</t>
  </si>
  <si>
    <t>6.3</t>
  </si>
  <si>
    <t>6.3.1</t>
  </si>
  <si>
    <t>6.3.3</t>
  </si>
  <si>
    <t>6.4</t>
  </si>
  <si>
    <t>6.4.1</t>
  </si>
  <si>
    <t>6.4.2</t>
  </si>
  <si>
    <t>6.4.3</t>
  </si>
  <si>
    <t>Quadro de Comando Trifásico 380 volts compatível com a Bomba</t>
  </si>
  <si>
    <t>PREÇO TOTAL DO ITEM Quadro de Comando Trifásico 380 Volts Compatível com a bomba</t>
  </si>
  <si>
    <t>Prefeitura Municipal de Cerro Negro - SC</t>
  </si>
  <si>
    <t>Auxuliar de Encanador ou Bombeiro Hidráulico</t>
  </si>
  <si>
    <t>2.5</t>
  </si>
  <si>
    <t>2.5.1</t>
  </si>
  <si>
    <t>2.5.2</t>
  </si>
  <si>
    <t>2.5.3</t>
  </si>
  <si>
    <t>Quadro Energia 380 volts Padrão Celesc Completo</t>
  </si>
  <si>
    <t>Und.</t>
  </si>
  <si>
    <t>Tampa para Poço Tubular Prufundo de 6" em Aço</t>
  </si>
  <si>
    <t>PREÇO TOTAL DO ITEM Tampa para Poço Tubular Prufundo de 6" em Aço</t>
  </si>
  <si>
    <t>REDE DE ADUÇÃO</t>
  </si>
  <si>
    <t>3.5</t>
  </si>
  <si>
    <t>3.5.1</t>
  </si>
  <si>
    <t>3.5.2</t>
  </si>
  <si>
    <t>3.5.3</t>
  </si>
  <si>
    <t>2.6</t>
  </si>
  <si>
    <t>2.6.1</t>
  </si>
  <si>
    <t>2.6.2</t>
  </si>
  <si>
    <t>2.6.3</t>
  </si>
  <si>
    <t>2.7</t>
  </si>
  <si>
    <t>2.7.1</t>
  </si>
  <si>
    <t>2.7.2</t>
  </si>
  <si>
    <t>2.7.3</t>
  </si>
  <si>
    <t>2.8</t>
  </si>
  <si>
    <t>2.8.1</t>
  </si>
  <si>
    <t>2.8.2</t>
  </si>
  <si>
    <t>Bóia Elétrica para controle de vazão</t>
  </si>
  <si>
    <t>PREÇO TOTAL DO ITEM Bóia Elétrica para controle de vazão</t>
  </si>
  <si>
    <t>2.1.4</t>
  </si>
  <si>
    <t>Cabo PP 3x4,0mm submersível para ligação bomba</t>
  </si>
  <si>
    <t>PREÇO TOTAL DO ITEM Cabo PP 3x4,0mm submersível para ligação bomba</t>
  </si>
  <si>
    <t>2.2.2</t>
  </si>
  <si>
    <t>2.2.3</t>
  </si>
  <si>
    <t>2.3.2</t>
  </si>
  <si>
    <t>2.3.3</t>
  </si>
  <si>
    <t>Bomba Submersa para Poço Tubular Profundo 9,0Hp 18Estágios 6" 380 Volts vazão 5m³/h MCA 255</t>
  </si>
  <si>
    <t>PREÇO TOTAL DO ITEM Bomba Submersa para Poço Tubular Profundo 9,0Hp 18Estágios 6" 380 Volts vazão 5m³/h MCA 255</t>
  </si>
  <si>
    <t>2.4.2</t>
  </si>
  <si>
    <t>2.4.3</t>
  </si>
  <si>
    <t>2.4.4</t>
  </si>
  <si>
    <t>2.4.5</t>
  </si>
  <si>
    <t>Tubo de Aço Galv. Com costura, CL DN25 1.1/4" NBR 5580</t>
  </si>
  <si>
    <t>PREÇO TOTAL DO ITEM Tubo de Aço Galv. Com costura, CL DN25 1.1/4" NBR 5580</t>
  </si>
  <si>
    <t>Luva de Ferro Galvanizado, com rosca BSP de 1.1/4"</t>
  </si>
  <si>
    <t>PREÇO TOTAL DO ITEM Luva de Ferro Galvanizado, com rosca BSP de 1.1/4"</t>
  </si>
  <si>
    <t>Curva 90° ferro galvan. Com rosca BSP macho 1.1/4"</t>
  </si>
  <si>
    <t>PREÇO TOTAL DO ITEM Curva 90° ferro galvan. Com rosca BSP macho 1.1/4"</t>
  </si>
  <si>
    <t>Niple de Ferro Galvanizado com rosca 1.1/4"</t>
  </si>
  <si>
    <t>PREÇO TOTAL DO ITEM Niple de Ferro Galvanizado com rosca 1.1/4"</t>
  </si>
  <si>
    <t>2.8.3</t>
  </si>
  <si>
    <t>União Ferro Galvanizado Rosca 1.1/4"</t>
  </si>
  <si>
    <t>PREÇO TOTAL DO ITEM União Ferro Galvanizado Rosca 1.1/4"</t>
  </si>
  <si>
    <t>2.9</t>
  </si>
  <si>
    <t>2.9.1</t>
  </si>
  <si>
    <t>2.9.2</t>
  </si>
  <si>
    <t>2.9.3</t>
  </si>
  <si>
    <t>Válvula de Retenção Horizontal de Bronze 1.1/4"</t>
  </si>
  <si>
    <t>PREÇO TOTAL DO ITEM Válvula de Retenção Horizontal de Bronze 1.1/4"</t>
  </si>
  <si>
    <t>2.10</t>
  </si>
  <si>
    <t>2.10.1</t>
  </si>
  <si>
    <t>2.10.2</t>
  </si>
  <si>
    <t>2.10.3</t>
  </si>
  <si>
    <t>2.11</t>
  </si>
  <si>
    <t>2.11.1</t>
  </si>
  <si>
    <t>2.11.2</t>
  </si>
  <si>
    <t>2.11.3</t>
  </si>
  <si>
    <t>Cabo p/ Bóia Elétrica tipo PP 2x2,5mm</t>
  </si>
  <si>
    <t>Unid.</t>
  </si>
  <si>
    <t>4.1.4</t>
  </si>
  <si>
    <t>4.1.5</t>
  </si>
  <si>
    <t>4.1.6</t>
  </si>
  <si>
    <t>4.1.7</t>
  </si>
  <si>
    <t>4.2.4</t>
  </si>
  <si>
    <t>4.3.4</t>
  </si>
  <si>
    <t>4.4</t>
  </si>
  <si>
    <t>4.4.1</t>
  </si>
  <si>
    <t>4.4.2</t>
  </si>
  <si>
    <t>4.4.3</t>
  </si>
  <si>
    <t>4.4.4</t>
  </si>
  <si>
    <t>Registro de Gaveta Bruto em Latão forjado 2"</t>
  </si>
  <si>
    <t>PREÇO TOTAL DO ITEM Registro de Gaveta Bruto em Latão forjado 2"</t>
  </si>
  <si>
    <t>União PEAD 50x50mm</t>
  </si>
  <si>
    <t>PREÇO TOTAL DO ITEM União PEAD 50x50mm</t>
  </si>
  <si>
    <t>5.5</t>
  </si>
  <si>
    <t>5.5.1</t>
  </si>
  <si>
    <t>5.5.2</t>
  </si>
  <si>
    <t>5.5.3</t>
  </si>
  <si>
    <t>5.9</t>
  </si>
  <si>
    <t>5.9.1</t>
  </si>
  <si>
    <t>PREÇO TOTAL DO ITEM DE Tubo PEAD PE 80 50mm PN 12,5</t>
  </si>
  <si>
    <t>Válvula de Alívio de Pressão 1"</t>
  </si>
  <si>
    <t>PREÇO TOTAL DO ITEM DE Válvula de Alívio de Pressão 1"</t>
  </si>
  <si>
    <t>6.3.2</t>
  </si>
  <si>
    <t>OBRA: Inst. de equipamento de bombeamento de Água, Rede de Adução, Reservação, Rede de Distribuição de Água e ligações Domiciliares da Comunidade de Linha Nove de Maio</t>
  </si>
  <si>
    <t>Tubo PEAD PE 80 50mm PN 10</t>
  </si>
  <si>
    <t>PREÇO TOTAL DO ITEM DE Tubo PEAD PE 80 50mm PN 10</t>
  </si>
  <si>
    <t>Válvula de Alívio de Pressão 2"</t>
  </si>
  <si>
    <t>6.3.4</t>
  </si>
  <si>
    <t>PREÇO TOTAL DO ITEM DEUnião PEAD 50x50mm</t>
  </si>
  <si>
    <t>Poste Padrão de Energia Elétrica 7m</t>
  </si>
  <si>
    <t>Hidrômetro Multijato vazão Máxima 20m³/h 1.1/2"</t>
  </si>
  <si>
    <t>PREÇO TOTAL DO ITEM Hidrômetro Multijato Vazão Máxima 20m³/h 1.1/2"</t>
  </si>
  <si>
    <t>2.12</t>
  </si>
  <si>
    <t>2.12.1</t>
  </si>
  <si>
    <t>2.12.2</t>
  </si>
  <si>
    <t>2.12.3</t>
  </si>
  <si>
    <t>Válvula de Retenção Horizontal de Bronze 1.1/2"</t>
  </si>
  <si>
    <t>PREÇO TOTAL DO ITEM Válvula de Retenção Horizontal de Bronze 1.1/2"</t>
  </si>
  <si>
    <t>Adaptador de compressão Rosca Macho 50mmX1.1/2"</t>
  </si>
  <si>
    <t>Adaptador PVC Roscável C/ Flanges e Anel de Vedação P/ Caixas d´água 1.1/2"</t>
  </si>
  <si>
    <t>Adaptador de compressão PEAD Rosca Macho 1.1/2"</t>
  </si>
  <si>
    <t>Tubo PEAD PE 80 50mm PN 08</t>
  </si>
  <si>
    <t>3.2</t>
  </si>
  <si>
    <t>3.2.1</t>
  </si>
  <si>
    <t>3.2.2</t>
  </si>
  <si>
    <t>3.2.3</t>
  </si>
  <si>
    <t>3.5.4</t>
  </si>
  <si>
    <t>Tubo PVC Soldável 40mm Água Fria</t>
  </si>
  <si>
    <t>Adesivo Plástico para PVC Frasco 850gr</t>
  </si>
  <si>
    <t>Lixa Dágua em folha grão 100</t>
  </si>
  <si>
    <t>6.1.4</t>
  </si>
  <si>
    <t>6.1.5</t>
  </si>
  <si>
    <t>PREÇO TOTAL DO ITEM DE TUBO PVC Soldável 40mm Água Fria</t>
  </si>
  <si>
    <t>Tubo PVC Soldável 32mm Água Fria</t>
  </si>
  <si>
    <t>6.2.4</t>
  </si>
  <si>
    <t>6.2.5</t>
  </si>
  <si>
    <t>PREÇO TOTAL DO ITEM DE TUBO PVC SOLDÁVEL 32MM ÁGUA FRIA</t>
  </si>
  <si>
    <t>Tubo PVC Soldável 25mm Água Fria</t>
  </si>
  <si>
    <t>PREÇO TOTAL DO ITEM DE TUBO PVC SOLDÁVEL 25MM ÁGUA FRIA</t>
  </si>
  <si>
    <t>5.4.4</t>
  </si>
  <si>
    <t>5.4.5</t>
  </si>
  <si>
    <t>5.5.4</t>
  </si>
  <si>
    <t>5.5.5</t>
  </si>
  <si>
    <t>Curva PVC 90° Soldável 40mm</t>
  </si>
  <si>
    <t>PREÇO TOTAL DO ITEM DE CURVA PVC 90° SOLDÁVEL 40MM</t>
  </si>
  <si>
    <t>Luva de Redução Soldável PVC 40mmX32mm</t>
  </si>
  <si>
    <t>PREÇO TOTAL DO ITEM DE Luva de Redução Soldável PVC 40mm X 32mm</t>
  </si>
  <si>
    <t>Luva de Redução Soldável PVC 32mmX25mm</t>
  </si>
  <si>
    <t>PREÇO TOTAL DO ITEM DE Luva de Redução Soldável PVC 32mm X 25mm</t>
  </si>
  <si>
    <t>Tê Soldável PVC 25mm</t>
  </si>
  <si>
    <t>PREÇO TOTAL DO ITEM DE Tê Soldável PVC 25mm</t>
  </si>
  <si>
    <t>Tê de Redução PVC Soldável 90° 32mm X 25mm</t>
  </si>
  <si>
    <t>PREÇO TOTAL DO ITEM DE Tê de Redução PVC Soldável 90° 32mm X 25mm</t>
  </si>
  <si>
    <t>Tê de Redução PVC Soldável 90° 40mm X 32mm</t>
  </si>
  <si>
    <t>PREÇO TOTAL DO ITEM DE Tê de Redução PVC Soldável 90° 40mm X 32mm</t>
  </si>
  <si>
    <t>TE 45° Ferro Galvan. (Junção) 1.1/4"</t>
  </si>
  <si>
    <t>Adaptador PVC Soldável curto com Bolsa  e Rosca 40mm X 1.1/4"</t>
  </si>
  <si>
    <t>Bucha de Redução PVC Soldável 40mmX25mm</t>
  </si>
  <si>
    <t>Adaptador PVC Soldável curto com Bolsa  e Rosca 32mm X 1"</t>
  </si>
  <si>
    <t>Adaptador PVC Soldável Curto com Bolsda e Rosca 60mmX2"</t>
  </si>
  <si>
    <t>Adaptador de compressão rosca macho PEAD 50mmx2"</t>
  </si>
  <si>
    <t>Data Base da Tabela SINAPI/SC: JUNHO 2019  -  DESONERADO</t>
  </si>
  <si>
    <t>COMPOSIÇÃO DE CUSTOS UNITÁRIOS (tabela Sinapi SC Referente ao mês 06/2019)</t>
  </si>
  <si>
    <t>5.6</t>
  </si>
  <si>
    <t>5.6.1</t>
  </si>
  <si>
    <t>5.6.2</t>
  </si>
  <si>
    <t>5.6.3</t>
  </si>
  <si>
    <t>5.6.4</t>
  </si>
  <si>
    <t>5.6.5</t>
  </si>
  <si>
    <t>5.7</t>
  </si>
  <si>
    <t>5.7.1</t>
  </si>
  <si>
    <t>5.7.2</t>
  </si>
  <si>
    <t>5.7.3</t>
  </si>
  <si>
    <t>5.7.4</t>
  </si>
  <si>
    <t>5.7.5</t>
  </si>
  <si>
    <t>5.8</t>
  </si>
  <si>
    <t>5.8.1</t>
  </si>
  <si>
    <t>5.8.2</t>
  </si>
  <si>
    <t>5.8.3</t>
  </si>
  <si>
    <t>5.8.4</t>
  </si>
  <si>
    <t>5.8.5</t>
  </si>
  <si>
    <t>5.10</t>
  </si>
  <si>
    <t>5.10.1</t>
  </si>
  <si>
    <t>5.10.2</t>
  </si>
  <si>
    <t>5.10.3</t>
  </si>
  <si>
    <t>5.10.4</t>
  </si>
  <si>
    <t>5.10.5</t>
  </si>
  <si>
    <t>5.11</t>
  </si>
  <si>
    <t>5.11.1</t>
  </si>
  <si>
    <t>5.11.2</t>
  </si>
  <si>
    <t>5.11.3</t>
  </si>
  <si>
    <t>5.11.4</t>
  </si>
  <si>
    <t>5.11.5</t>
  </si>
  <si>
    <t>5.12</t>
  </si>
  <si>
    <t>5.12.1</t>
  </si>
  <si>
    <t>5.12.2</t>
  </si>
  <si>
    <t>5.12.3</t>
  </si>
  <si>
    <t>5.12.4</t>
  </si>
  <si>
    <t>5.12.5</t>
  </si>
  <si>
    <t>5.13</t>
  </si>
  <si>
    <t>5.13.1</t>
  </si>
  <si>
    <t>5.13.2</t>
  </si>
  <si>
    <t>5.13.3</t>
  </si>
  <si>
    <t>5.13.4</t>
  </si>
  <si>
    <t>5.13.5</t>
  </si>
  <si>
    <t>5.14</t>
  </si>
  <si>
    <t>5.14.1</t>
  </si>
  <si>
    <t>5.14.2</t>
  </si>
  <si>
    <t>5.14.3</t>
  </si>
  <si>
    <t>5.14.4</t>
  </si>
  <si>
    <t>5.14.5</t>
  </si>
  <si>
    <t>5.15</t>
  </si>
  <si>
    <t>5.15.1</t>
  </si>
  <si>
    <t>5.15.2</t>
  </si>
  <si>
    <t>5.15.3</t>
  </si>
  <si>
    <t>5.15.4</t>
  </si>
  <si>
    <t>5.15.5</t>
  </si>
  <si>
    <t>5.16</t>
  </si>
  <si>
    <t>5.16.1</t>
  </si>
  <si>
    <t>5.16.2</t>
  </si>
  <si>
    <t>5.16.3</t>
  </si>
  <si>
    <t>5.16.4</t>
  </si>
  <si>
    <t>Lucas Sauer de Rezende</t>
  </si>
  <si>
    <t>CREA/SC 167385-2</t>
  </si>
  <si>
    <t>Engenheiro Civil: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</si>
</sst>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vantGarde Bk BT"/>
      <family val="2"/>
    </font>
    <font>
      <b/>
      <sz val="10"/>
      <name val="AvantGarde Bk BT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entury Gothic"/>
      <family val="2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6">
    <xf numFmtId="0" fontId="0" fillId="0" borderId="0" xfId="0"/>
    <xf numFmtId="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4" fontId="8" fillId="0" borderId="0" xfId="0" applyNumberFormat="1" applyFont="1" applyFill="1" applyBorder="1" applyAlignment="1">
      <alignment horizontal="right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4" fontId="8" fillId="0" borderId="6" xfId="0" applyNumberFormat="1" applyFont="1" applyFill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4" fontId="8" fillId="0" borderId="5" xfId="0" applyNumberFormat="1" applyFont="1" applyFill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0" xfId="0" applyFont="1" applyFill="1"/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abSelected="1" topLeftCell="A268" zoomScale="115" zoomScaleNormal="115" workbookViewId="0">
      <selection activeCell="N285" sqref="N285"/>
    </sheetView>
  </sheetViews>
  <sheetFormatPr defaultRowHeight="16.5" customHeight="1"/>
  <cols>
    <col min="1" max="1" width="11.42578125" style="5" customWidth="1"/>
    <col min="2" max="2" width="13.28515625" style="5" customWidth="1"/>
    <col min="3" max="3" width="7" style="5" customWidth="1"/>
    <col min="4" max="7" width="9.140625" style="5" customWidth="1"/>
    <col min="8" max="8" width="9.140625" style="5"/>
    <col min="9" max="9" width="15.42578125" style="5" customWidth="1"/>
    <col min="10" max="10" width="9" style="5" customWidth="1"/>
    <col min="11" max="11" width="8.42578125" style="5" customWidth="1"/>
    <col min="12" max="12" width="9.140625" style="9"/>
    <col min="13" max="13" width="12" style="10" customWidth="1"/>
    <col min="14" max="14" width="12.42578125" style="27" customWidth="1"/>
    <col min="15" max="15" width="18.140625" style="5" customWidth="1"/>
    <col min="16" max="16384" width="9.140625" style="5"/>
  </cols>
  <sheetData>
    <row r="1" spans="1:13" ht="16.5" customHeight="1">
      <c r="A1" s="39" t="s">
        <v>297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6.5" customHeight="1">
      <c r="A2" s="40" t="s">
        <v>238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6.5" customHeight="1">
      <c r="A3" s="41" t="s">
        <v>145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6.5" customHeight="1">
      <c r="A4" s="45" t="s">
        <v>296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6.5" customHeight="1">
      <c r="A5" s="2" t="s">
        <v>6</v>
      </c>
      <c r="B5" s="2" t="s">
        <v>5</v>
      </c>
      <c r="C5" s="42" t="s">
        <v>0</v>
      </c>
      <c r="D5" s="43"/>
      <c r="E5" s="43"/>
      <c r="F5" s="43"/>
      <c r="G5" s="43"/>
      <c r="H5" s="43"/>
      <c r="I5" s="44"/>
      <c r="J5" s="2" t="s">
        <v>1</v>
      </c>
      <c r="K5" s="2" t="s">
        <v>2</v>
      </c>
      <c r="L5" s="3" t="s">
        <v>3</v>
      </c>
      <c r="M5" s="4" t="s">
        <v>4</v>
      </c>
    </row>
    <row r="6" spans="1:13" ht="16.5" customHeight="1">
      <c r="A6" s="6">
        <v>1</v>
      </c>
      <c r="B6" s="35" t="s">
        <v>34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</row>
    <row r="7" spans="1:13" ht="16.5" customHeight="1">
      <c r="A7" s="6" t="s">
        <v>7</v>
      </c>
      <c r="B7" s="6" t="s">
        <v>83</v>
      </c>
      <c r="C7" s="32" t="s">
        <v>84</v>
      </c>
      <c r="D7" s="33"/>
      <c r="E7" s="33"/>
      <c r="F7" s="33"/>
      <c r="G7" s="33"/>
      <c r="H7" s="33"/>
      <c r="I7" s="33"/>
      <c r="J7" s="34"/>
      <c r="K7" s="6" t="s">
        <v>86</v>
      </c>
      <c r="L7" s="7"/>
      <c r="M7" s="8"/>
    </row>
    <row r="8" spans="1:13" ht="16.5" customHeight="1">
      <c r="A8" s="2" t="s">
        <v>8</v>
      </c>
      <c r="B8" s="2">
        <v>5075</v>
      </c>
      <c r="C8" s="28" t="s">
        <v>16</v>
      </c>
      <c r="D8" s="28"/>
      <c r="E8" s="28"/>
      <c r="F8" s="28"/>
      <c r="G8" s="28"/>
      <c r="H8" s="28"/>
      <c r="I8" s="28"/>
      <c r="J8" s="2" t="s">
        <v>14</v>
      </c>
      <c r="K8" s="2">
        <v>0.27500000000000002</v>
      </c>
      <c r="L8" s="1">
        <v>10.119999999999999</v>
      </c>
      <c r="M8" s="4">
        <f>K8*L8</f>
        <v>2.7829999999999999</v>
      </c>
    </row>
    <row r="9" spans="1:13" ht="16.5" customHeight="1">
      <c r="A9" s="2" t="s">
        <v>9</v>
      </c>
      <c r="B9" s="2">
        <v>4813</v>
      </c>
      <c r="C9" s="28" t="s">
        <v>87</v>
      </c>
      <c r="D9" s="28"/>
      <c r="E9" s="28"/>
      <c r="F9" s="28"/>
      <c r="G9" s="28"/>
      <c r="H9" s="28"/>
      <c r="I9" s="28"/>
      <c r="J9" s="2" t="s">
        <v>1</v>
      </c>
      <c r="K9" s="2">
        <v>1</v>
      </c>
      <c r="L9" s="1">
        <v>240</v>
      </c>
      <c r="M9" s="4">
        <f t="shared" ref="M9:M13" si="0">K9*L9</f>
        <v>240</v>
      </c>
    </row>
    <row r="10" spans="1:13" ht="16.5" customHeight="1">
      <c r="A10" s="2" t="s">
        <v>10</v>
      </c>
      <c r="B10" s="2">
        <v>4491</v>
      </c>
      <c r="C10" s="28" t="s">
        <v>17</v>
      </c>
      <c r="D10" s="28"/>
      <c r="E10" s="28"/>
      <c r="F10" s="28"/>
      <c r="G10" s="28"/>
      <c r="H10" s="28"/>
      <c r="I10" s="28"/>
      <c r="J10" s="2" t="s">
        <v>15</v>
      </c>
      <c r="K10" s="2">
        <v>4</v>
      </c>
      <c r="L10" s="1">
        <v>2.87</v>
      </c>
      <c r="M10" s="4">
        <f t="shared" si="0"/>
        <v>11.48</v>
      </c>
    </row>
    <row r="11" spans="1:13" ht="16.5" customHeight="1">
      <c r="A11" s="2" t="s">
        <v>11</v>
      </c>
      <c r="B11" s="2">
        <v>4417</v>
      </c>
      <c r="C11" s="28" t="s">
        <v>18</v>
      </c>
      <c r="D11" s="28"/>
      <c r="E11" s="28"/>
      <c r="F11" s="28"/>
      <c r="G11" s="28"/>
      <c r="H11" s="28"/>
      <c r="I11" s="28"/>
      <c r="J11" s="2" t="s">
        <v>15</v>
      </c>
      <c r="K11" s="2">
        <v>1</v>
      </c>
      <c r="L11" s="1">
        <v>6.61</v>
      </c>
      <c r="M11" s="4">
        <f t="shared" si="0"/>
        <v>6.61</v>
      </c>
    </row>
    <row r="12" spans="1:13" ht="16.5" customHeight="1">
      <c r="A12" s="2" t="s">
        <v>35</v>
      </c>
      <c r="B12" s="2">
        <v>1213</v>
      </c>
      <c r="C12" s="28" t="s">
        <v>19</v>
      </c>
      <c r="D12" s="28"/>
      <c r="E12" s="28"/>
      <c r="F12" s="28"/>
      <c r="G12" s="28"/>
      <c r="H12" s="28"/>
      <c r="I12" s="28"/>
      <c r="J12" s="2" t="s">
        <v>13</v>
      </c>
      <c r="K12" s="2">
        <v>2</v>
      </c>
      <c r="L12" s="1">
        <v>19.48</v>
      </c>
      <c r="M12" s="4">
        <f t="shared" si="0"/>
        <v>38.96</v>
      </c>
    </row>
    <row r="13" spans="1:13" ht="16.5" customHeight="1">
      <c r="A13" s="2" t="s">
        <v>36</v>
      </c>
      <c r="B13" s="2">
        <v>6111</v>
      </c>
      <c r="C13" s="28" t="s">
        <v>12</v>
      </c>
      <c r="D13" s="28"/>
      <c r="E13" s="28"/>
      <c r="F13" s="28"/>
      <c r="G13" s="28"/>
      <c r="H13" s="28"/>
      <c r="I13" s="28"/>
      <c r="J13" s="2" t="s">
        <v>13</v>
      </c>
      <c r="K13" s="2">
        <v>2</v>
      </c>
      <c r="L13" s="1">
        <v>11.98</v>
      </c>
      <c r="M13" s="4">
        <f t="shared" si="0"/>
        <v>23.96</v>
      </c>
    </row>
    <row r="14" spans="1:13" ht="16.5" customHeight="1">
      <c r="A14" s="2"/>
      <c r="B14" s="29" t="s">
        <v>85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  <c r="M14" s="15">
        <f>SUM(M8:M13)</f>
        <v>323.79299999999995</v>
      </c>
    </row>
    <row r="15" spans="1:13" ht="16.5" customHeight="1">
      <c r="A15" s="6" t="s">
        <v>37</v>
      </c>
      <c r="B15" s="6" t="s">
        <v>33</v>
      </c>
      <c r="C15" s="32" t="s">
        <v>94</v>
      </c>
      <c r="D15" s="33"/>
      <c r="E15" s="33"/>
      <c r="F15" s="33"/>
      <c r="G15" s="33"/>
      <c r="H15" s="33"/>
      <c r="I15" s="33"/>
      <c r="J15" s="34"/>
      <c r="K15" s="6" t="s">
        <v>38</v>
      </c>
      <c r="L15" s="7"/>
      <c r="M15" s="8"/>
    </row>
    <row r="16" spans="1:13" ht="16.5" customHeight="1">
      <c r="A16" s="2" t="s">
        <v>39</v>
      </c>
      <c r="B16" s="2">
        <v>10775</v>
      </c>
      <c r="C16" s="28" t="s">
        <v>40</v>
      </c>
      <c r="D16" s="28"/>
      <c r="E16" s="28"/>
      <c r="F16" s="28"/>
      <c r="G16" s="28"/>
      <c r="H16" s="28"/>
      <c r="I16" s="28"/>
      <c r="J16" s="2" t="s">
        <v>38</v>
      </c>
      <c r="K16" s="2">
        <v>1</v>
      </c>
      <c r="L16" s="1">
        <v>495</v>
      </c>
      <c r="M16" s="4">
        <f>K16*L16</f>
        <v>495</v>
      </c>
    </row>
    <row r="17" spans="1:13" ht="16.5" customHeight="1">
      <c r="A17" s="2" t="s">
        <v>41</v>
      </c>
      <c r="B17" s="2">
        <v>10779</v>
      </c>
      <c r="C17" s="28" t="s">
        <v>95</v>
      </c>
      <c r="D17" s="28"/>
      <c r="E17" s="28"/>
      <c r="F17" s="28"/>
      <c r="G17" s="28"/>
      <c r="H17" s="28"/>
      <c r="I17" s="28"/>
      <c r="J17" s="2" t="s">
        <v>38</v>
      </c>
      <c r="K17" s="2">
        <v>1</v>
      </c>
      <c r="L17" s="1">
        <v>618.75</v>
      </c>
      <c r="M17" s="4">
        <f t="shared" ref="M17:M20" si="1">K17*L17</f>
        <v>618.75</v>
      </c>
    </row>
    <row r="18" spans="1:13" ht="24" customHeight="1">
      <c r="A18" s="11" t="s">
        <v>42</v>
      </c>
      <c r="B18" s="12" t="s">
        <v>33</v>
      </c>
      <c r="C18" s="38" t="s">
        <v>43</v>
      </c>
      <c r="D18" s="38"/>
      <c r="E18" s="38"/>
      <c r="F18" s="38"/>
      <c r="G18" s="38"/>
      <c r="H18" s="38"/>
      <c r="I18" s="38"/>
      <c r="J18" s="12" t="s">
        <v>13</v>
      </c>
      <c r="K18" s="12">
        <v>2</v>
      </c>
      <c r="L18" s="13">
        <v>150</v>
      </c>
      <c r="M18" s="14">
        <f t="shared" si="1"/>
        <v>300</v>
      </c>
    </row>
    <row r="19" spans="1:13" ht="16.5" customHeight="1">
      <c r="A19" s="2" t="s">
        <v>44</v>
      </c>
      <c r="B19" s="2">
        <v>10776</v>
      </c>
      <c r="C19" s="28" t="s">
        <v>96</v>
      </c>
      <c r="D19" s="28"/>
      <c r="E19" s="28"/>
      <c r="F19" s="28"/>
      <c r="G19" s="28"/>
      <c r="H19" s="28"/>
      <c r="I19" s="28"/>
      <c r="J19" s="2" t="s">
        <v>38</v>
      </c>
      <c r="K19" s="2">
        <v>1</v>
      </c>
      <c r="L19" s="1">
        <v>386.71</v>
      </c>
      <c r="M19" s="4">
        <f t="shared" si="1"/>
        <v>386.71</v>
      </c>
    </row>
    <row r="20" spans="1:13" ht="16.5" customHeight="1">
      <c r="A20" s="2" t="s">
        <v>45</v>
      </c>
      <c r="B20" s="2">
        <v>6111</v>
      </c>
      <c r="C20" s="28" t="s">
        <v>46</v>
      </c>
      <c r="D20" s="28"/>
      <c r="E20" s="28"/>
      <c r="F20" s="28"/>
      <c r="G20" s="28"/>
      <c r="H20" s="28"/>
      <c r="I20" s="28"/>
      <c r="J20" s="2" t="s">
        <v>13</v>
      </c>
      <c r="K20" s="2">
        <v>6</v>
      </c>
      <c r="L20" s="1">
        <v>11.98</v>
      </c>
      <c r="M20" s="4">
        <f t="shared" si="1"/>
        <v>71.88</v>
      </c>
    </row>
    <row r="21" spans="1:13" ht="16.5" customHeight="1">
      <c r="A21" s="2"/>
      <c r="B21" s="29" t="s">
        <v>92</v>
      </c>
      <c r="C21" s="30"/>
      <c r="D21" s="30"/>
      <c r="E21" s="30"/>
      <c r="F21" s="30"/>
      <c r="G21" s="30"/>
      <c r="H21" s="30"/>
      <c r="I21" s="30"/>
      <c r="J21" s="30"/>
      <c r="K21" s="30"/>
      <c r="L21" s="31"/>
      <c r="M21" s="15">
        <f>SUM(M16:M20)</f>
        <v>1872.3400000000001</v>
      </c>
    </row>
    <row r="22" spans="1:13" ht="16.5" customHeight="1">
      <c r="A22" s="6" t="s">
        <v>88</v>
      </c>
      <c r="B22" s="6" t="s">
        <v>33</v>
      </c>
      <c r="C22" s="32" t="s">
        <v>89</v>
      </c>
      <c r="D22" s="33"/>
      <c r="E22" s="33"/>
      <c r="F22" s="33"/>
      <c r="G22" s="33"/>
      <c r="H22" s="33"/>
      <c r="I22" s="33"/>
      <c r="J22" s="34"/>
      <c r="K22" s="6" t="s">
        <v>38</v>
      </c>
      <c r="L22" s="7"/>
      <c r="M22" s="8"/>
    </row>
    <row r="23" spans="1:13" ht="23.25" customHeight="1">
      <c r="A23" s="11" t="s">
        <v>90</v>
      </c>
      <c r="B23" s="12" t="s">
        <v>33</v>
      </c>
      <c r="C23" s="38" t="s">
        <v>43</v>
      </c>
      <c r="D23" s="38"/>
      <c r="E23" s="38"/>
      <c r="F23" s="38"/>
      <c r="G23" s="38"/>
      <c r="H23" s="38"/>
      <c r="I23" s="38"/>
      <c r="J23" s="12" t="s">
        <v>13</v>
      </c>
      <c r="K23" s="12">
        <v>2</v>
      </c>
      <c r="L23" s="13">
        <v>150</v>
      </c>
      <c r="M23" s="14">
        <f t="shared" ref="M23:M24" si="2">K23*L23</f>
        <v>300</v>
      </c>
    </row>
    <row r="24" spans="1:13" ht="16.5" customHeight="1">
      <c r="A24" s="2" t="s">
        <v>91</v>
      </c>
      <c r="B24" s="2">
        <v>6111</v>
      </c>
      <c r="C24" s="28" t="s">
        <v>46</v>
      </c>
      <c r="D24" s="28"/>
      <c r="E24" s="28"/>
      <c r="F24" s="28"/>
      <c r="G24" s="28"/>
      <c r="H24" s="28"/>
      <c r="I24" s="28"/>
      <c r="J24" s="2" t="s">
        <v>13</v>
      </c>
      <c r="K24" s="2">
        <v>6</v>
      </c>
      <c r="L24" s="1">
        <v>11.98</v>
      </c>
      <c r="M24" s="4">
        <f t="shared" si="2"/>
        <v>71.88</v>
      </c>
    </row>
    <row r="25" spans="1:13" ht="16.5" customHeight="1">
      <c r="A25" s="2"/>
      <c r="B25" s="29" t="s">
        <v>93</v>
      </c>
      <c r="C25" s="30"/>
      <c r="D25" s="30"/>
      <c r="E25" s="30"/>
      <c r="F25" s="30"/>
      <c r="G25" s="30"/>
      <c r="H25" s="30"/>
      <c r="I25" s="30"/>
      <c r="J25" s="30"/>
      <c r="K25" s="30"/>
      <c r="L25" s="31"/>
      <c r="M25" s="15">
        <f>SUM(M23:M24)</f>
        <v>371.88</v>
      </c>
    </row>
    <row r="26" spans="1:13" ht="16.5" customHeight="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spans="1:13" ht="16.5" customHeight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ht="16.5" customHeight="1">
      <c r="A28" s="6">
        <v>2</v>
      </c>
      <c r="B28" s="35" t="s">
        <v>103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7"/>
    </row>
    <row r="29" spans="1:13" ht="16.5" customHeight="1">
      <c r="A29" s="6" t="s">
        <v>20</v>
      </c>
      <c r="B29" s="6" t="s">
        <v>33</v>
      </c>
      <c r="C29" s="32" t="s">
        <v>104</v>
      </c>
      <c r="D29" s="33"/>
      <c r="E29" s="33"/>
      <c r="F29" s="33"/>
      <c r="G29" s="33"/>
      <c r="H29" s="33"/>
      <c r="I29" s="33"/>
      <c r="J29" s="34"/>
      <c r="K29" s="6" t="s">
        <v>26</v>
      </c>
      <c r="L29" s="7"/>
      <c r="M29" s="8"/>
    </row>
    <row r="30" spans="1:13" ht="16.5" customHeight="1">
      <c r="A30" s="2" t="s">
        <v>21</v>
      </c>
      <c r="B30" s="2" t="s">
        <v>33</v>
      </c>
      <c r="C30" s="29" t="s">
        <v>244</v>
      </c>
      <c r="D30" s="30"/>
      <c r="E30" s="30"/>
      <c r="F30" s="30"/>
      <c r="G30" s="30"/>
      <c r="H30" s="30"/>
      <c r="I30" s="31"/>
      <c r="J30" s="2" t="s">
        <v>1</v>
      </c>
      <c r="K30" s="2">
        <v>1</v>
      </c>
      <c r="L30" s="1">
        <v>1050</v>
      </c>
      <c r="M30" s="4">
        <f>K30*L30</f>
        <v>1050</v>
      </c>
    </row>
    <row r="31" spans="1:13" ht="16.5" customHeight="1">
      <c r="A31" s="2" t="s">
        <v>22</v>
      </c>
      <c r="B31" s="2" t="s">
        <v>33</v>
      </c>
      <c r="C31" s="29" t="s">
        <v>151</v>
      </c>
      <c r="D31" s="30"/>
      <c r="E31" s="30"/>
      <c r="F31" s="30"/>
      <c r="G31" s="30"/>
      <c r="H31" s="30"/>
      <c r="I31" s="31"/>
      <c r="J31" s="2" t="s">
        <v>1</v>
      </c>
      <c r="K31" s="2">
        <v>1</v>
      </c>
      <c r="L31" s="1">
        <v>520</v>
      </c>
      <c r="M31" s="4">
        <f t="shared" ref="M31:M33" si="3">K31*L31</f>
        <v>520</v>
      </c>
    </row>
    <row r="32" spans="1:13" ht="16.5" customHeight="1">
      <c r="A32" s="2" t="s">
        <v>31</v>
      </c>
      <c r="B32" s="2">
        <v>2436</v>
      </c>
      <c r="C32" s="29" t="s">
        <v>97</v>
      </c>
      <c r="D32" s="30"/>
      <c r="E32" s="30"/>
      <c r="F32" s="30"/>
      <c r="G32" s="30"/>
      <c r="H32" s="30"/>
      <c r="I32" s="31"/>
      <c r="J32" s="2" t="s">
        <v>13</v>
      </c>
      <c r="K32" s="2">
        <v>2</v>
      </c>
      <c r="L32" s="1">
        <v>22.48</v>
      </c>
      <c r="M32" s="4">
        <f t="shared" si="3"/>
        <v>44.96</v>
      </c>
    </row>
    <row r="33" spans="1:13" ht="16.5" customHeight="1">
      <c r="A33" s="2" t="s">
        <v>173</v>
      </c>
      <c r="B33" s="2">
        <v>247</v>
      </c>
      <c r="C33" s="29" t="s">
        <v>98</v>
      </c>
      <c r="D33" s="30"/>
      <c r="E33" s="30"/>
      <c r="F33" s="30"/>
      <c r="G33" s="30"/>
      <c r="H33" s="30"/>
      <c r="I33" s="31"/>
      <c r="J33" s="2" t="s">
        <v>13</v>
      </c>
      <c r="K33" s="2">
        <v>2</v>
      </c>
      <c r="L33" s="1">
        <v>15.79</v>
      </c>
      <c r="M33" s="4">
        <f t="shared" si="3"/>
        <v>31.58</v>
      </c>
    </row>
    <row r="34" spans="1:13" ht="16.5" customHeight="1">
      <c r="A34" s="2"/>
      <c r="B34" s="29" t="s">
        <v>105</v>
      </c>
      <c r="C34" s="30"/>
      <c r="D34" s="30"/>
      <c r="E34" s="30"/>
      <c r="F34" s="30"/>
      <c r="G34" s="30"/>
      <c r="H34" s="30"/>
      <c r="I34" s="30"/>
      <c r="J34" s="30"/>
      <c r="K34" s="30"/>
      <c r="L34" s="31"/>
      <c r="M34" s="15">
        <f>SUM(M30:M33)</f>
        <v>1646.54</v>
      </c>
    </row>
    <row r="35" spans="1:13" ht="16.5" customHeight="1">
      <c r="A35" s="6" t="s">
        <v>23</v>
      </c>
      <c r="B35" s="6" t="s">
        <v>33</v>
      </c>
      <c r="C35" s="32" t="s">
        <v>143</v>
      </c>
      <c r="D35" s="33"/>
      <c r="E35" s="33"/>
      <c r="F35" s="33"/>
      <c r="G35" s="33"/>
      <c r="H35" s="33"/>
      <c r="I35" s="33"/>
      <c r="J35" s="34"/>
      <c r="K35" s="6" t="s">
        <v>26</v>
      </c>
      <c r="L35" s="7"/>
      <c r="M35" s="8"/>
    </row>
    <row r="36" spans="1:13" ht="16.5" customHeight="1">
      <c r="A36" s="2" t="s">
        <v>24</v>
      </c>
      <c r="B36" s="2" t="s">
        <v>33</v>
      </c>
      <c r="C36" s="29" t="s">
        <v>143</v>
      </c>
      <c r="D36" s="30"/>
      <c r="E36" s="30"/>
      <c r="F36" s="30"/>
      <c r="G36" s="30"/>
      <c r="H36" s="30"/>
      <c r="I36" s="31"/>
      <c r="J36" s="2" t="s">
        <v>1</v>
      </c>
      <c r="K36" s="2">
        <v>1</v>
      </c>
      <c r="L36" s="1">
        <v>1050</v>
      </c>
      <c r="M36" s="4">
        <f>K36*L36</f>
        <v>1050</v>
      </c>
    </row>
    <row r="37" spans="1:13" ht="16.5" customHeight="1">
      <c r="A37" s="2" t="s">
        <v>176</v>
      </c>
      <c r="B37" s="2">
        <v>2436</v>
      </c>
      <c r="C37" s="29" t="s">
        <v>97</v>
      </c>
      <c r="D37" s="30"/>
      <c r="E37" s="30"/>
      <c r="F37" s="30"/>
      <c r="G37" s="30"/>
      <c r="H37" s="30"/>
      <c r="I37" s="31"/>
      <c r="J37" s="2" t="s">
        <v>13</v>
      </c>
      <c r="K37" s="2">
        <v>1</v>
      </c>
      <c r="L37" s="1">
        <v>22.48</v>
      </c>
      <c r="M37" s="4">
        <f t="shared" ref="M37:M38" si="4">K37*L37</f>
        <v>22.48</v>
      </c>
    </row>
    <row r="38" spans="1:13" ht="16.5" customHeight="1">
      <c r="A38" s="2" t="s">
        <v>177</v>
      </c>
      <c r="B38" s="2">
        <v>247</v>
      </c>
      <c r="C38" s="29" t="s">
        <v>98</v>
      </c>
      <c r="D38" s="30"/>
      <c r="E38" s="30"/>
      <c r="F38" s="30"/>
      <c r="G38" s="30"/>
      <c r="H38" s="30"/>
      <c r="I38" s="31"/>
      <c r="J38" s="2" t="s">
        <v>13</v>
      </c>
      <c r="K38" s="2">
        <v>1</v>
      </c>
      <c r="L38" s="1">
        <v>15.79</v>
      </c>
      <c r="M38" s="4">
        <f t="shared" si="4"/>
        <v>15.79</v>
      </c>
    </row>
    <row r="39" spans="1:13" ht="16.5" customHeight="1">
      <c r="A39" s="2"/>
      <c r="B39" s="29" t="s">
        <v>144</v>
      </c>
      <c r="C39" s="30"/>
      <c r="D39" s="30"/>
      <c r="E39" s="30"/>
      <c r="F39" s="30"/>
      <c r="G39" s="30"/>
      <c r="H39" s="30"/>
      <c r="I39" s="30"/>
      <c r="J39" s="30"/>
      <c r="K39" s="30"/>
      <c r="L39" s="31"/>
      <c r="M39" s="15">
        <f>SUM(M36:M38)</f>
        <v>1088.27</v>
      </c>
    </row>
    <row r="40" spans="1:13" ht="16.5" customHeight="1">
      <c r="A40" s="6" t="s">
        <v>70</v>
      </c>
      <c r="B40" s="6" t="s">
        <v>33</v>
      </c>
      <c r="C40" s="32" t="s">
        <v>174</v>
      </c>
      <c r="D40" s="33"/>
      <c r="E40" s="33"/>
      <c r="F40" s="33"/>
      <c r="G40" s="33"/>
      <c r="H40" s="33"/>
      <c r="I40" s="33"/>
      <c r="J40" s="34"/>
      <c r="K40" s="6" t="s">
        <v>32</v>
      </c>
      <c r="L40" s="7"/>
      <c r="M40" s="8"/>
    </row>
    <row r="41" spans="1:13" ht="16.5" customHeight="1">
      <c r="A41" s="2" t="s">
        <v>71</v>
      </c>
      <c r="B41" s="2" t="s">
        <v>33</v>
      </c>
      <c r="C41" s="29" t="s">
        <v>174</v>
      </c>
      <c r="D41" s="30"/>
      <c r="E41" s="30"/>
      <c r="F41" s="30"/>
      <c r="G41" s="30"/>
      <c r="H41" s="30"/>
      <c r="I41" s="31"/>
      <c r="J41" s="2" t="s">
        <v>32</v>
      </c>
      <c r="K41" s="2">
        <v>1</v>
      </c>
      <c r="L41" s="1">
        <v>10.9</v>
      </c>
      <c r="M41" s="4">
        <f>K41*L41</f>
        <v>10.9</v>
      </c>
    </row>
    <row r="42" spans="1:13" ht="16.5" customHeight="1">
      <c r="A42" s="2" t="s">
        <v>178</v>
      </c>
      <c r="B42" s="2">
        <v>2436</v>
      </c>
      <c r="C42" s="28" t="s">
        <v>97</v>
      </c>
      <c r="D42" s="28"/>
      <c r="E42" s="28"/>
      <c r="F42" s="28"/>
      <c r="G42" s="28"/>
      <c r="H42" s="28"/>
      <c r="I42" s="28"/>
      <c r="J42" s="2" t="s">
        <v>13</v>
      </c>
      <c r="K42" s="2">
        <v>0.05</v>
      </c>
      <c r="L42" s="1">
        <v>22.48</v>
      </c>
      <c r="M42" s="4">
        <f t="shared" ref="M42:M43" si="5">K42*L42</f>
        <v>1.1240000000000001</v>
      </c>
    </row>
    <row r="43" spans="1:13" ht="16.5" customHeight="1">
      <c r="A43" s="2" t="s">
        <v>179</v>
      </c>
      <c r="B43" s="2">
        <v>247</v>
      </c>
      <c r="C43" s="28" t="s">
        <v>98</v>
      </c>
      <c r="D43" s="28"/>
      <c r="E43" s="28"/>
      <c r="F43" s="28"/>
      <c r="G43" s="28"/>
      <c r="H43" s="28"/>
      <c r="I43" s="28"/>
      <c r="J43" s="2" t="s">
        <v>13</v>
      </c>
      <c r="K43" s="2">
        <v>0.05</v>
      </c>
      <c r="L43" s="1">
        <v>15.79</v>
      </c>
      <c r="M43" s="4">
        <f t="shared" si="5"/>
        <v>0.78949999999999998</v>
      </c>
    </row>
    <row r="44" spans="1:13" ht="16.5" customHeight="1">
      <c r="A44" s="2"/>
      <c r="B44" s="29" t="s">
        <v>175</v>
      </c>
      <c r="C44" s="30"/>
      <c r="D44" s="30"/>
      <c r="E44" s="30"/>
      <c r="F44" s="30"/>
      <c r="G44" s="30"/>
      <c r="H44" s="30"/>
      <c r="I44" s="30"/>
      <c r="J44" s="30"/>
      <c r="K44" s="30"/>
      <c r="L44" s="31"/>
      <c r="M44" s="15">
        <f>SUM(M41:M43)</f>
        <v>12.813500000000001</v>
      </c>
    </row>
    <row r="45" spans="1:13" ht="16.5" customHeight="1">
      <c r="A45" s="6" t="s">
        <v>106</v>
      </c>
      <c r="B45" s="6" t="s">
        <v>33</v>
      </c>
      <c r="C45" s="32" t="s">
        <v>180</v>
      </c>
      <c r="D45" s="33"/>
      <c r="E45" s="33"/>
      <c r="F45" s="33"/>
      <c r="G45" s="33"/>
      <c r="H45" s="33"/>
      <c r="I45" s="33"/>
      <c r="J45" s="34"/>
      <c r="K45" s="6" t="s">
        <v>26</v>
      </c>
      <c r="L45" s="7"/>
      <c r="M45" s="8"/>
    </row>
    <row r="46" spans="1:13" ht="16.5" customHeight="1">
      <c r="A46" s="2" t="s">
        <v>107</v>
      </c>
      <c r="B46" s="2" t="s">
        <v>33</v>
      </c>
      <c r="C46" s="28" t="s">
        <v>180</v>
      </c>
      <c r="D46" s="28"/>
      <c r="E46" s="28"/>
      <c r="F46" s="28"/>
      <c r="G46" s="28"/>
      <c r="H46" s="28"/>
      <c r="I46" s="28"/>
      <c r="J46" s="2" t="s">
        <v>1</v>
      </c>
      <c r="K46" s="2">
        <v>1</v>
      </c>
      <c r="L46" s="1">
        <v>7825</v>
      </c>
      <c r="M46" s="4">
        <f>K46*L46</f>
        <v>7825</v>
      </c>
    </row>
    <row r="47" spans="1:13" ht="16.5" customHeight="1">
      <c r="A47" s="2" t="s">
        <v>182</v>
      </c>
      <c r="B47" s="2">
        <v>2436</v>
      </c>
      <c r="C47" s="28" t="s">
        <v>97</v>
      </c>
      <c r="D47" s="28"/>
      <c r="E47" s="28"/>
      <c r="F47" s="28"/>
      <c r="G47" s="28"/>
      <c r="H47" s="28"/>
      <c r="I47" s="28"/>
      <c r="J47" s="2" t="s">
        <v>13</v>
      </c>
      <c r="K47" s="2">
        <v>2</v>
      </c>
      <c r="L47" s="1">
        <v>22.48</v>
      </c>
      <c r="M47" s="4">
        <f t="shared" ref="M47:M50" si="6">K47*L47</f>
        <v>44.96</v>
      </c>
    </row>
    <row r="48" spans="1:13" ht="16.5" customHeight="1">
      <c r="A48" s="2" t="s">
        <v>183</v>
      </c>
      <c r="B48" s="2">
        <v>247</v>
      </c>
      <c r="C48" s="28" t="s">
        <v>98</v>
      </c>
      <c r="D48" s="28"/>
      <c r="E48" s="28"/>
      <c r="F48" s="28"/>
      <c r="G48" s="28"/>
      <c r="H48" s="28"/>
      <c r="I48" s="28"/>
      <c r="J48" s="2" t="s">
        <v>13</v>
      </c>
      <c r="K48" s="2">
        <v>2</v>
      </c>
      <c r="L48" s="1">
        <v>15.79</v>
      </c>
      <c r="M48" s="4">
        <f t="shared" si="6"/>
        <v>31.58</v>
      </c>
    </row>
    <row r="49" spans="1:13" ht="16.5" customHeight="1">
      <c r="A49" s="2" t="s">
        <v>184</v>
      </c>
      <c r="B49" s="2">
        <v>2696</v>
      </c>
      <c r="C49" s="29" t="s">
        <v>56</v>
      </c>
      <c r="D49" s="30"/>
      <c r="E49" s="30"/>
      <c r="F49" s="30"/>
      <c r="G49" s="30"/>
      <c r="H49" s="30"/>
      <c r="I49" s="30"/>
      <c r="J49" s="2" t="s">
        <v>13</v>
      </c>
      <c r="K49" s="2">
        <v>1</v>
      </c>
      <c r="L49" s="1">
        <v>17.350000000000001</v>
      </c>
      <c r="M49" s="4">
        <f t="shared" si="6"/>
        <v>17.350000000000001</v>
      </c>
    </row>
    <row r="50" spans="1:13" ht="16.5" customHeight="1">
      <c r="A50" s="2" t="s">
        <v>185</v>
      </c>
      <c r="B50" s="2">
        <v>246</v>
      </c>
      <c r="C50" s="29" t="s">
        <v>146</v>
      </c>
      <c r="D50" s="30"/>
      <c r="E50" s="30"/>
      <c r="F50" s="30"/>
      <c r="G50" s="30"/>
      <c r="H50" s="30"/>
      <c r="I50" s="30"/>
      <c r="J50" s="2" t="s">
        <v>13</v>
      </c>
      <c r="K50" s="2">
        <v>1</v>
      </c>
      <c r="L50" s="1">
        <v>12.29</v>
      </c>
      <c r="M50" s="4">
        <f t="shared" si="6"/>
        <v>12.29</v>
      </c>
    </row>
    <row r="51" spans="1:13" ht="16.5" customHeight="1">
      <c r="A51" s="2"/>
      <c r="B51" s="29" t="s">
        <v>181</v>
      </c>
      <c r="C51" s="30"/>
      <c r="D51" s="30"/>
      <c r="E51" s="30"/>
      <c r="F51" s="30"/>
      <c r="G51" s="30"/>
      <c r="H51" s="30"/>
      <c r="I51" s="30"/>
      <c r="J51" s="30"/>
      <c r="K51" s="30"/>
      <c r="L51" s="31"/>
      <c r="M51" s="15">
        <f>SUM(M46:M50)</f>
        <v>7931.18</v>
      </c>
    </row>
    <row r="52" spans="1:13" ht="16.5" customHeight="1">
      <c r="A52" s="6" t="s">
        <v>147</v>
      </c>
      <c r="B52" s="6">
        <v>21011</v>
      </c>
      <c r="C52" s="32" t="s">
        <v>186</v>
      </c>
      <c r="D52" s="33"/>
      <c r="E52" s="33"/>
      <c r="F52" s="33"/>
      <c r="G52" s="33"/>
      <c r="H52" s="33"/>
      <c r="I52" s="33"/>
      <c r="J52" s="34"/>
      <c r="K52" s="6" t="s">
        <v>32</v>
      </c>
      <c r="L52" s="7"/>
      <c r="M52" s="8"/>
    </row>
    <row r="53" spans="1:13" ht="16.5" customHeight="1">
      <c r="A53" s="2" t="s">
        <v>148</v>
      </c>
      <c r="B53" s="2">
        <v>21011</v>
      </c>
      <c r="C53" s="28" t="s">
        <v>186</v>
      </c>
      <c r="D53" s="28"/>
      <c r="E53" s="28"/>
      <c r="F53" s="28"/>
      <c r="G53" s="28"/>
      <c r="H53" s="28"/>
      <c r="I53" s="28"/>
      <c r="J53" s="2" t="s">
        <v>32</v>
      </c>
      <c r="K53" s="2">
        <v>1</v>
      </c>
      <c r="L53" s="1">
        <v>25.07</v>
      </c>
      <c r="M53" s="4">
        <f>K53*L53</f>
        <v>25.07</v>
      </c>
    </row>
    <row r="54" spans="1:13" ht="16.5" customHeight="1">
      <c r="A54" s="2" t="s">
        <v>149</v>
      </c>
      <c r="B54" s="2">
        <v>2696</v>
      </c>
      <c r="C54" s="29" t="s">
        <v>56</v>
      </c>
      <c r="D54" s="30"/>
      <c r="E54" s="30"/>
      <c r="F54" s="30"/>
      <c r="G54" s="30"/>
      <c r="H54" s="30"/>
      <c r="I54" s="30"/>
      <c r="J54" s="2" t="s">
        <v>13</v>
      </c>
      <c r="K54" s="2">
        <v>0.1</v>
      </c>
      <c r="L54" s="1">
        <v>17.350000000000001</v>
      </c>
      <c r="M54" s="4">
        <f t="shared" ref="M54:M55" si="7">K54*L54</f>
        <v>1.7350000000000003</v>
      </c>
    </row>
    <row r="55" spans="1:13" ht="16.5" customHeight="1">
      <c r="A55" s="2" t="s">
        <v>150</v>
      </c>
      <c r="B55" s="2">
        <v>246</v>
      </c>
      <c r="C55" s="29" t="s">
        <v>146</v>
      </c>
      <c r="D55" s="30"/>
      <c r="E55" s="30"/>
      <c r="F55" s="30"/>
      <c r="G55" s="30"/>
      <c r="H55" s="30"/>
      <c r="I55" s="30"/>
      <c r="J55" s="2" t="s">
        <v>13</v>
      </c>
      <c r="K55" s="2">
        <v>0.1</v>
      </c>
      <c r="L55" s="1">
        <v>12.29</v>
      </c>
      <c r="M55" s="4">
        <f t="shared" si="7"/>
        <v>1.2290000000000001</v>
      </c>
    </row>
    <row r="56" spans="1:13" ht="16.5" customHeight="1">
      <c r="A56" s="2"/>
      <c r="B56" s="29" t="s">
        <v>187</v>
      </c>
      <c r="C56" s="30"/>
      <c r="D56" s="30"/>
      <c r="E56" s="30"/>
      <c r="F56" s="30"/>
      <c r="G56" s="30"/>
      <c r="H56" s="30"/>
      <c r="I56" s="30"/>
      <c r="J56" s="30"/>
      <c r="K56" s="30"/>
      <c r="L56" s="31"/>
      <c r="M56" s="15">
        <f>SUM(M53:M55)</f>
        <v>28.033999999999999</v>
      </c>
    </row>
    <row r="57" spans="1:13" ht="16.5" customHeight="1">
      <c r="A57" s="6" t="s">
        <v>160</v>
      </c>
      <c r="B57" s="6">
        <v>3911</v>
      </c>
      <c r="C57" s="32" t="s">
        <v>188</v>
      </c>
      <c r="D57" s="33"/>
      <c r="E57" s="33"/>
      <c r="F57" s="33"/>
      <c r="G57" s="33"/>
      <c r="H57" s="33"/>
      <c r="I57" s="33"/>
      <c r="J57" s="34"/>
      <c r="K57" s="6" t="s">
        <v>26</v>
      </c>
      <c r="L57" s="7"/>
      <c r="M57" s="8"/>
    </row>
    <row r="58" spans="1:13" ht="16.5" customHeight="1">
      <c r="A58" s="2" t="s">
        <v>161</v>
      </c>
      <c r="B58" s="2">
        <v>3911</v>
      </c>
      <c r="C58" s="28" t="s">
        <v>188</v>
      </c>
      <c r="D58" s="28"/>
      <c r="E58" s="28"/>
      <c r="F58" s="28"/>
      <c r="G58" s="28"/>
      <c r="H58" s="28"/>
      <c r="I58" s="28"/>
      <c r="J58" s="2" t="s">
        <v>152</v>
      </c>
      <c r="K58" s="2">
        <v>1</v>
      </c>
      <c r="L58" s="1">
        <v>12.36</v>
      </c>
      <c r="M58" s="4">
        <f>K58*L58</f>
        <v>12.36</v>
      </c>
    </row>
    <row r="59" spans="1:13" ht="16.5" customHeight="1">
      <c r="A59" s="2" t="s">
        <v>162</v>
      </c>
      <c r="B59" s="2">
        <v>2696</v>
      </c>
      <c r="C59" s="29" t="s">
        <v>56</v>
      </c>
      <c r="D59" s="30"/>
      <c r="E59" s="30"/>
      <c r="F59" s="30"/>
      <c r="G59" s="30"/>
      <c r="H59" s="30"/>
      <c r="I59" s="30"/>
      <c r="J59" s="2" t="s">
        <v>13</v>
      </c>
      <c r="K59" s="2">
        <v>0.1</v>
      </c>
      <c r="L59" s="1">
        <v>17.350000000000001</v>
      </c>
      <c r="M59" s="4">
        <f t="shared" ref="M59:M60" si="8">K59*L59</f>
        <v>1.7350000000000003</v>
      </c>
    </row>
    <row r="60" spans="1:13" ht="16.5" customHeight="1">
      <c r="A60" s="2" t="s">
        <v>163</v>
      </c>
      <c r="B60" s="2">
        <v>246</v>
      </c>
      <c r="C60" s="29" t="s">
        <v>146</v>
      </c>
      <c r="D60" s="30"/>
      <c r="E60" s="30"/>
      <c r="F60" s="30"/>
      <c r="G60" s="30"/>
      <c r="H60" s="30"/>
      <c r="I60" s="30"/>
      <c r="J60" s="2" t="s">
        <v>13</v>
      </c>
      <c r="K60" s="2">
        <v>0.1</v>
      </c>
      <c r="L60" s="1">
        <v>12.29</v>
      </c>
      <c r="M60" s="4">
        <f t="shared" si="8"/>
        <v>1.2290000000000001</v>
      </c>
    </row>
    <row r="61" spans="1:13" ht="16.5" customHeight="1">
      <c r="A61" s="2"/>
      <c r="B61" s="29" t="s">
        <v>189</v>
      </c>
      <c r="C61" s="30"/>
      <c r="D61" s="30"/>
      <c r="E61" s="30"/>
      <c r="F61" s="30"/>
      <c r="G61" s="30"/>
      <c r="H61" s="30"/>
      <c r="I61" s="30"/>
      <c r="J61" s="30"/>
      <c r="K61" s="30"/>
      <c r="L61" s="31"/>
      <c r="M61" s="15">
        <f>SUM(M58:M60)</f>
        <v>15.323999999999998</v>
      </c>
    </row>
    <row r="62" spans="1:13" ht="16.5" customHeight="1">
      <c r="A62" s="6" t="s">
        <v>164</v>
      </c>
      <c r="B62" s="6">
        <v>1796</v>
      </c>
      <c r="C62" s="32" t="s">
        <v>190</v>
      </c>
      <c r="D62" s="33"/>
      <c r="E62" s="33"/>
      <c r="F62" s="33"/>
      <c r="G62" s="33"/>
      <c r="H62" s="33"/>
      <c r="I62" s="33"/>
      <c r="J62" s="34"/>
      <c r="K62" s="6" t="s">
        <v>26</v>
      </c>
      <c r="L62" s="7"/>
      <c r="M62" s="8"/>
    </row>
    <row r="63" spans="1:13" ht="16.5" customHeight="1">
      <c r="A63" s="2" t="s">
        <v>165</v>
      </c>
      <c r="B63" s="2">
        <v>1796</v>
      </c>
      <c r="C63" s="28" t="s">
        <v>190</v>
      </c>
      <c r="D63" s="28"/>
      <c r="E63" s="28"/>
      <c r="F63" s="28"/>
      <c r="G63" s="28"/>
      <c r="H63" s="28"/>
      <c r="I63" s="28"/>
      <c r="J63" s="2" t="s">
        <v>152</v>
      </c>
      <c r="K63" s="2">
        <v>1</v>
      </c>
      <c r="L63" s="1">
        <v>45.59</v>
      </c>
      <c r="M63" s="4">
        <f>K63*L63</f>
        <v>45.59</v>
      </c>
    </row>
    <row r="64" spans="1:13" ht="16.5" customHeight="1">
      <c r="A64" s="2" t="s">
        <v>166</v>
      </c>
      <c r="B64" s="2">
        <v>2696</v>
      </c>
      <c r="C64" s="29" t="s">
        <v>56</v>
      </c>
      <c r="D64" s="30"/>
      <c r="E64" s="30"/>
      <c r="F64" s="30"/>
      <c r="G64" s="30"/>
      <c r="H64" s="30"/>
      <c r="I64" s="30"/>
      <c r="J64" s="2" t="s">
        <v>13</v>
      </c>
      <c r="K64" s="2">
        <v>0.1</v>
      </c>
      <c r="L64" s="1">
        <v>17.350000000000001</v>
      </c>
      <c r="M64" s="4">
        <f t="shared" ref="M64:M65" si="9">K64*L64</f>
        <v>1.7350000000000003</v>
      </c>
    </row>
    <row r="65" spans="1:13" ht="16.5" customHeight="1">
      <c r="A65" s="2" t="s">
        <v>167</v>
      </c>
      <c r="B65" s="2">
        <v>246</v>
      </c>
      <c r="C65" s="29" t="s">
        <v>146</v>
      </c>
      <c r="D65" s="30"/>
      <c r="E65" s="30"/>
      <c r="F65" s="30"/>
      <c r="G65" s="30"/>
      <c r="H65" s="30"/>
      <c r="I65" s="30"/>
      <c r="J65" s="2" t="s">
        <v>13</v>
      </c>
      <c r="K65" s="2">
        <v>0.1</v>
      </c>
      <c r="L65" s="1">
        <v>12.29</v>
      </c>
      <c r="M65" s="4">
        <f t="shared" si="9"/>
        <v>1.2290000000000001</v>
      </c>
    </row>
    <row r="66" spans="1:13" ht="16.5" customHeight="1">
      <c r="A66" s="2"/>
      <c r="B66" s="29" t="s">
        <v>191</v>
      </c>
      <c r="C66" s="30"/>
      <c r="D66" s="30"/>
      <c r="E66" s="30"/>
      <c r="F66" s="30"/>
      <c r="G66" s="30"/>
      <c r="H66" s="30"/>
      <c r="I66" s="30"/>
      <c r="J66" s="30"/>
      <c r="K66" s="30"/>
      <c r="L66" s="31"/>
      <c r="M66" s="15">
        <f>SUM(M63:M65)</f>
        <v>48.554000000000002</v>
      </c>
    </row>
    <row r="67" spans="1:13" ht="16.5" customHeight="1">
      <c r="A67" s="6" t="s">
        <v>168</v>
      </c>
      <c r="B67" s="6">
        <v>4180</v>
      </c>
      <c r="C67" s="32" t="s">
        <v>192</v>
      </c>
      <c r="D67" s="33"/>
      <c r="E67" s="33"/>
      <c r="F67" s="33"/>
      <c r="G67" s="33"/>
      <c r="H67" s="33"/>
      <c r="I67" s="33"/>
      <c r="J67" s="34"/>
      <c r="K67" s="6" t="s">
        <v>26</v>
      </c>
      <c r="L67" s="7"/>
      <c r="M67" s="8"/>
    </row>
    <row r="68" spans="1:13" ht="16.5" customHeight="1">
      <c r="A68" s="2" t="s">
        <v>169</v>
      </c>
      <c r="B68" s="2">
        <v>4180</v>
      </c>
      <c r="C68" s="28" t="s">
        <v>192</v>
      </c>
      <c r="D68" s="28"/>
      <c r="E68" s="28"/>
      <c r="F68" s="28"/>
      <c r="G68" s="28"/>
      <c r="H68" s="28"/>
      <c r="I68" s="28"/>
      <c r="J68" s="2" t="s">
        <v>152</v>
      </c>
      <c r="K68" s="2">
        <v>1</v>
      </c>
      <c r="L68" s="1">
        <v>11.22</v>
      </c>
      <c r="M68" s="4">
        <f>K68*L68</f>
        <v>11.22</v>
      </c>
    </row>
    <row r="69" spans="1:13" ht="16.5" customHeight="1">
      <c r="A69" s="2" t="s">
        <v>170</v>
      </c>
      <c r="B69" s="2">
        <v>2696</v>
      </c>
      <c r="C69" s="29" t="s">
        <v>56</v>
      </c>
      <c r="D69" s="30"/>
      <c r="E69" s="30"/>
      <c r="F69" s="30"/>
      <c r="G69" s="30"/>
      <c r="H69" s="30"/>
      <c r="I69" s="30"/>
      <c r="J69" s="2" t="s">
        <v>13</v>
      </c>
      <c r="K69" s="2">
        <v>0.1</v>
      </c>
      <c r="L69" s="1">
        <v>17.350000000000001</v>
      </c>
      <c r="M69" s="4">
        <f t="shared" ref="M69:M70" si="10">K69*L69</f>
        <v>1.7350000000000003</v>
      </c>
    </row>
    <row r="70" spans="1:13" ht="16.5" customHeight="1">
      <c r="A70" s="2" t="s">
        <v>194</v>
      </c>
      <c r="B70" s="2">
        <v>246</v>
      </c>
      <c r="C70" s="29" t="s">
        <v>146</v>
      </c>
      <c r="D70" s="30"/>
      <c r="E70" s="30"/>
      <c r="F70" s="30"/>
      <c r="G70" s="30"/>
      <c r="H70" s="30"/>
      <c r="I70" s="30"/>
      <c r="J70" s="2" t="s">
        <v>13</v>
      </c>
      <c r="K70" s="2">
        <v>0.1</v>
      </c>
      <c r="L70" s="1">
        <v>12.29</v>
      </c>
      <c r="M70" s="4">
        <f t="shared" si="10"/>
        <v>1.2290000000000001</v>
      </c>
    </row>
    <row r="71" spans="1:13" ht="16.5" customHeight="1">
      <c r="A71" s="2"/>
      <c r="B71" s="29" t="s">
        <v>193</v>
      </c>
      <c r="C71" s="30"/>
      <c r="D71" s="30"/>
      <c r="E71" s="30"/>
      <c r="F71" s="30"/>
      <c r="G71" s="30"/>
      <c r="H71" s="30"/>
      <c r="I71" s="30"/>
      <c r="J71" s="30"/>
      <c r="K71" s="30"/>
      <c r="L71" s="31"/>
      <c r="M71" s="15">
        <f>SUM(M68:M70)</f>
        <v>14.184000000000001</v>
      </c>
    </row>
    <row r="72" spans="1:13" ht="16.5" customHeight="1">
      <c r="A72" s="6" t="s">
        <v>197</v>
      </c>
      <c r="B72" s="6">
        <v>9888</v>
      </c>
      <c r="C72" s="32" t="s">
        <v>195</v>
      </c>
      <c r="D72" s="33"/>
      <c r="E72" s="33"/>
      <c r="F72" s="33"/>
      <c r="G72" s="33"/>
      <c r="H72" s="33"/>
      <c r="I72" s="33"/>
      <c r="J72" s="34"/>
      <c r="K72" s="6" t="s">
        <v>26</v>
      </c>
      <c r="L72" s="7"/>
      <c r="M72" s="8"/>
    </row>
    <row r="73" spans="1:13" ht="16.5" customHeight="1">
      <c r="A73" s="2" t="s">
        <v>198</v>
      </c>
      <c r="B73" s="2">
        <v>9888</v>
      </c>
      <c r="C73" s="28" t="s">
        <v>195</v>
      </c>
      <c r="D73" s="28"/>
      <c r="E73" s="28"/>
      <c r="F73" s="28"/>
      <c r="G73" s="28"/>
      <c r="H73" s="28"/>
      <c r="I73" s="28"/>
      <c r="J73" s="2" t="s">
        <v>152</v>
      </c>
      <c r="K73" s="2">
        <v>1</v>
      </c>
      <c r="L73" s="1">
        <v>36.71</v>
      </c>
      <c r="M73" s="4">
        <f>K73*L73</f>
        <v>36.71</v>
      </c>
    </row>
    <row r="74" spans="1:13" ht="16.5" customHeight="1">
      <c r="A74" s="2" t="s">
        <v>199</v>
      </c>
      <c r="B74" s="2">
        <v>2696</v>
      </c>
      <c r="C74" s="29" t="s">
        <v>56</v>
      </c>
      <c r="D74" s="30"/>
      <c r="E74" s="30"/>
      <c r="F74" s="30"/>
      <c r="G74" s="30"/>
      <c r="H74" s="30"/>
      <c r="I74" s="30"/>
      <c r="J74" s="2" t="s">
        <v>13</v>
      </c>
      <c r="K74" s="2">
        <v>0.1</v>
      </c>
      <c r="L74" s="1">
        <v>17.350000000000001</v>
      </c>
      <c r="M74" s="4">
        <f t="shared" ref="M74:M75" si="11">K74*L74</f>
        <v>1.7350000000000003</v>
      </c>
    </row>
    <row r="75" spans="1:13" ht="16.5" customHeight="1">
      <c r="A75" s="2" t="s">
        <v>200</v>
      </c>
      <c r="B75" s="2">
        <v>246</v>
      </c>
      <c r="C75" s="29" t="s">
        <v>146</v>
      </c>
      <c r="D75" s="30"/>
      <c r="E75" s="30"/>
      <c r="F75" s="30"/>
      <c r="G75" s="30"/>
      <c r="H75" s="30"/>
      <c r="I75" s="30"/>
      <c r="J75" s="2" t="s">
        <v>13</v>
      </c>
      <c r="K75" s="2">
        <v>0.1</v>
      </c>
      <c r="L75" s="1">
        <v>12.29</v>
      </c>
      <c r="M75" s="4">
        <f t="shared" si="11"/>
        <v>1.2290000000000001</v>
      </c>
    </row>
    <row r="76" spans="1:13" ht="16.5" customHeight="1">
      <c r="A76" s="2"/>
      <c r="B76" s="29" t="s">
        <v>196</v>
      </c>
      <c r="C76" s="30"/>
      <c r="D76" s="30"/>
      <c r="E76" s="30"/>
      <c r="F76" s="30"/>
      <c r="G76" s="30"/>
      <c r="H76" s="30"/>
      <c r="I76" s="30"/>
      <c r="J76" s="30"/>
      <c r="K76" s="30"/>
      <c r="L76" s="31"/>
      <c r="M76" s="15">
        <f>SUM(M73:M75)</f>
        <v>39.673999999999999</v>
      </c>
    </row>
    <row r="77" spans="1:13" ht="16.5" customHeight="1">
      <c r="A77" s="6" t="s">
        <v>203</v>
      </c>
      <c r="B77" s="6">
        <v>10411</v>
      </c>
      <c r="C77" s="32" t="s">
        <v>201</v>
      </c>
      <c r="D77" s="33"/>
      <c r="E77" s="33"/>
      <c r="F77" s="33"/>
      <c r="G77" s="33"/>
      <c r="H77" s="33"/>
      <c r="I77" s="33"/>
      <c r="J77" s="34"/>
      <c r="K77" s="6" t="s">
        <v>26</v>
      </c>
      <c r="L77" s="7"/>
      <c r="M77" s="8"/>
    </row>
    <row r="78" spans="1:13" ht="16.5" customHeight="1">
      <c r="A78" s="2" t="s">
        <v>204</v>
      </c>
      <c r="B78" s="2">
        <v>10411</v>
      </c>
      <c r="C78" s="28" t="s">
        <v>201</v>
      </c>
      <c r="D78" s="28"/>
      <c r="E78" s="28"/>
      <c r="F78" s="28"/>
      <c r="G78" s="28"/>
      <c r="H78" s="28"/>
      <c r="I78" s="28"/>
      <c r="J78" s="2" t="s">
        <v>152</v>
      </c>
      <c r="K78" s="2">
        <v>1</v>
      </c>
      <c r="L78" s="1">
        <v>95.61</v>
      </c>
      <c r="M78" s="4">
        <f>K78*L78</f>
        <v>95.61</v>
      </c>
    </row>
    <row r="79" spans="1:13" ht="16.5" customHeight="1">
      <c r="A79" s="2" t="s">
        <v>205</v>
      </c>
      <c r="B79" s="2">
        <v>2696</v>
      </c>
      <c r="C79" s="29" t="s">
        <v>56</v>
      </c>
      <c r="D79" s="30"/>
      <c r="E79" s="30"/>
      <c r="F79" s="30"/>
      <c r="G79" s="30"/>
      <c r="H79" s="30"/>
      <c r="I79" s="30"/>
      <c r="J79" s="2" t="s">
        <v>13</v>
      </c>
      <c r="K79" s="2">
        <v>0.1</v>
      </c>
      <c r="L79" s="1">
        <v>17.350000000000001</v>
      </c>
      <c r="M79" s="4">
        <f t="shared" ref="M79:M80" si="12">K79*L79</f>
        <v>1.7350000000000003</v>
      </c>
    </row>
    <row r="80" spans="1:13" ht="16.5" customHeight="1">
      <c r="A80" s="2" t="s">
        <v>206</v>
      </c>
      <c r="B80" s="2">
        <v>246</v>
      </c>
      <c r="C80" s="29" t="s">
        <v>146</v>
      </c>
      <c r="D80" s="30"/>
      <c r="E80" s="30"/>
      <c r="F80" s="30"/>
      <c r="G80" s="30"/>
      <c r="H80" s="30"/>
      <c r="I80" s="30"/>
      <c r="J80" s="2" t="s">
        <v>13</v>
      </c>
      <c r="K80" s="2">
        <v>0.1</v>
      </c>
      <c r="L80" s="1">
        <v>12.29</v>
      </c>
      <c r="M80" s="4">
        <f t="shared" si="12"/>
        <v>1.2290000000000001</v>
      </c>
    </row>
    <row r="81" spans="1:13" ht="16.5" customHeight="1">
      <c r="A81" s="2"/>
      <c r="B81" s="29" t="s">
        <v>202</v>
      </c>
      <c r="C81" s="30"/>
      <c r="D81" s="30"/>
      <c r="E81" s="30"/>
      <c r="F81" s="30"/>
      <c r="G81" s="30"/>
      <c r="H81" s="30"/>
      <c r="I81" s="30"/>
      <c r="J81" s="30"/>
      <c r="K81" s="30"/>
      <c r="L81" s="31"/>
      <c r="M81" s="15">
        <f>SUM(M78:M80)</f>
        <v>98.573999999999998</v>
      </c>
    </row>
    <row r="82" spans="1:13" ht="16.5" customHeight="1">
      <c r="A82" s="6" t="s">
        <v>207</v>
      </c>
      <c r="B82" s="6">
        <v>12772</v>
      </c>
      <c r="C82" s="32" t="s">
        <v>245</v>
      </c>
      <c r="D82" s="33"/>
      <c r="E82" s="33"/>
      <c r="F82" s="33"/>
      <c r="G82" s="33"/>
      <c r="H82" s="33"/>
      <c r="I82" s="33"/>
      <c r="J82" s="34"/>
      <c r="K82" s="6" t="s">
        <v>26</v>
      </c>
      <c r="L82" s="7"/>
      <c r="M82" s="8"/>
    </row>
    <row r="83" spans="1:13" ht="16.5" customHeight="1">
      <c r="A83" s="2" t="s">
        <v>208</v>
      </c>
      <c r="B83" s="2">
        <v>12772</v>
      </c>
      <c r="C83" s="28" t="s">
        <v>245</v>
      </c>
      <c r="D83" s="28"/>
      <c r="E83" s="28"/>
      <c r="F83" s="28"/>
      <c r="G83" s="28"/>
      <c r="H83" s="28"/>
      <c r="I83" s="28"/>
      <c r="J83" s="2" t="s">
        <v>152</v>
      </c>
      <c r="K83" s="2">
        <v>1</v>
      </c>
      <c r="L83" s="1">
        <v>1214.7</v>
      </c>
      <c r="M83" s="4">
        <f>K83*L83</f>
        <v>1214.7</v>
      </c>
    </row>
    <row r="84" spans="1:13" ht="16.5" customHeight="1">
      <c r="A84" s="2" t="s">
        <v>209</v>
      </c>
      <c r="B84" s="2">
        <v>2696</v>
      </c>
      <c r="C84" s="29" t="s">
        <v>56</v>
      </c>
      <c r="D84" s="30"/>
      <c r="E84" s="30"/>
      <c r="F84" s="30"/>
      <c r="G84" s="30"/>
      <c r="H84" s="30"/>
      <c r="I84" s="30"/>
      <c r="J84" s="2" t="s">
        <v>13</v>
      </c>
      <c r="K84" s="2">
        <v>0.5</v>
      </c>
      <c r="L84" s="1">
        <v>17.350000000000001</v>
      </c>
      <c r="M84" s="4">
        <f t="shared" ref="M84:M85" si="13">K84*L84</f>
        <v>8.6750000000000007</v>
      </c>
    </row>
    <row r="85" spans="1:13" ht="16.5" customHeight="1">
      <c r="A85" s="2" t="s">
        <v>210</v>
      </c>
      <c r="B85" s="2">
        <v>246</v>
      </c>
      <c r="C85" s="29" t="s">
        <v>146</v>
      </c>
      <c r="D85" s="30"/>
      <c r="E85" s="30"/>
      <c r="F85" s="30"/>
      <c r="G85" s="30"/>
      <c r="H85" s="30"/>
      <c r="I85" s="30"/>
      <c r="J85" s="2" t="s">
        <v>13</v>
      </c>
      <c r="K85" s="2">
        <v>0.5</v>
      </c>
      <c r="L85" s="1">
        <v>12.29</v>
      </c>
      <c r="M85" s="4">
        <f t="shared" si="13"/>
        <v>6.1449999999999996</v>
      </c>
    </row>
    <row r="86" spans="1:13" ht="16.5" customHeight="1">
      <c r="A86" s="2"/>
      <c r="B86" s="29" t="s">
        <v>246</v>
      </c>
      <c r="C86" s="30"/>
      <c r="D86" s="30"/>
      <c r="E86" s="30"/>
      <c r="F86" s="30"/>
      <c r="G86" s="30"/>
      <c r="H86" s="30"/>
      <c r="I86" s="30"/>
      <c r="J86" s="30"/>
      <c r="K86" s="30"/>
      <c r="L86" s="31"/>
      <c r="M86" s="15">
        <f>SUM(M83:M85)</f>
        <v>1229.52</v>
      </c>
    </row>
    <row r="87" spans="1:13" ht="16.5" customHeight="1">
      <c r="A87" s="6" t="s">
        <v>247</v>
      </c>
      <c r="B87" s="6" t="s">
        <v>33</v>
      </c>
      <c r="C87" s="32" t="s">
        <v>153</v>
      </c>
      <c r="D87" s="33"/>
      <c r="E87" s="33"/>
      <c r="F87" s="33"/>
      <c r="G87" s="33"/>
      <c r="H87" s="33"/>
      <c r="I87" s="33"/>
      <c r="J87" s="34"/>
      <c r="K87" s="6" t="s">
        <v>26</v>
      </c>
      <c r="L87" s="7"/>
      <c r="M87" s="8"/>
    </row>
    <row r="88" spans="1:13" ht="16.5" customHeight="1">
      <c r="A88" s="2" t="s">
        <v>248</v>
      </c>
      <c r="B88" s="2" t="s">
        <v>33</v>
      </c>
      <c r="C88" s="28" t="s">
        <v>153</v>
      </c>
      <c r="D88" s="28"/>
      <c r="E88" s="28"/>
      <c r="F88" s="28"/>
      <c r="G88" s="28"/>
      <c r="H88" s="28"/>
      <c r="I88" s="28"/>
      <c r="J88" s="2" t="s">
        <v>152</v>
      </c>
      <c r="K88" s="2">
        <v>1</v>
      </c>
      <c r="L88" s="1">
        <v>75</v>
      </c>
      <c r="M88" s="4">
        <f>K88*L88</f>
        <v>75</v>
      </c>
    </row>
    <row r="89" spans="1:13" ht="16.5" customHeight="1">
      <c r="A89" s="2" t="s">
        <v>249</v>
      </c>
      <c r="B89" s="2">
        <v>2696</v>
      </c>
      <c r="C89" s="29" t="s">
        <v>56</v>
      </c>
      <c r="D89" s="30"/>
      <c r="E89" s="30"/>
      <c r="F89" s="30"/>
      <c r="G89" s="30"/>
      <c r="H89" s="30"/>
      <c r="I89" s="30"/>
      <c r="J89" s="2" t="s">
        <v>13</v>
      </c>
      <c r="K89" s="2">
        <v>0.1</v>
      </c>
      <c r="L89" s="1">
        <v>17.350000000000001</v>
      </c>
      <c r="M89" s="4">
        <f t="shared" ref="M89:M90" si="14">K89*L89</f>
        <v>1.7350000000000003</v>
      </c>
    </row>
    <row r="90" spans="1:13" ht="16.5" customHeight="1">
      <c r="A90" s="2" t="s">
        <v>250</v>
      </c>
      <c r="B90" s="2">
        <v>246</v>
      </c>
      <c r="C90" s="29" t="s">
        <v>146</v>
      </c>
      <c r="D90" s="30"/>
      <c r="E90" s="30"/>
      <c r="F90" s="30"/>
      <c r="G90" s="30"/>
      <c r="H90" s="30"/>
      <c r="I90" s="30"/>
      <c r="J90" s="2" t="s">
        <v>13</v>
      </c>
      <c r="K90" s="2">
        <v>0.1</v>
      </c>
      <c r="L90" s="1">
        <v>12.29</v>
      </c>
      <c r="M90" s="4">
        <f t="shared" si="14"/>
        <v>1.2290000000000001</v>
      </c>
    </row>
    <row r="91" spans="1:13" ht="16.5" customHeight="1">
      <c r="A91" s="2"/>
      <c r="B91" s="29" t="s">
        <v>154</v>
      </c>
      <c r="C91" s="30"/>
      <c r="D91" s="30"/>
      <c r="E91" s="30"/>
      <c r="F91" s="30"/>
      <c r="G91" s="30"/>
      <c r="H91" s="30"/>
      <c r="I91" s="30"/>
      <c r="J91" s="30"/>
      <c r="K91" s="30"/>
      <c r="L91" s="31"/>
      <c r="M91" s="15">
        <f>SUM(M88:M90)</f>
        <v>77.963999999999999</v>
      </c>
    </row>
    <row r="92" spans="1:13" ht="16.5" customHeight="1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2"/>
    </row>
    <row r="93" spans="1:13" ht="16.5" customHeight="1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5"/>
    </row>
    <row r="94" spans="1:13" ht="16.5" customHeight="1">
      <c r="A94" s="6">
        <v>3</v>
      </c>
      <c r="B94" s="35" t="s">
        <v>155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7"/>
    </row>
    <row r="95" spans="1:13" ht="16.5" customHeight="1">
      <c r="A95" s="6" t="s">
        <v>27</v>
      </c>
      <c r="B95" s="6" t="s">
        <v>33</v>
      </c>
      <c r="C95" s="32" t="s">
        <v>226</v>
      </c>
      <c r="D95" s="33"/>
      <c r="E95" s="33"/>
      <c r="F95" s="33"/>
      <c r="G95" s="33"/>
      <c r="H95" s="33"/>
      <c r="I95" s="33"/>
      <c r="J95" s="34"/>
      <c r="K95" s="6" t="s">
        <v>26</v>
      </c>
      <c r="L95" s="7"/>
      <c r="M95" s="8"/>
    </row>
    <row r="96" spans="1:13" ht="16.5" customHeight="1">
      <c r="A96" s="2" t="s">
        <v>30</v>
      </c>
      <c r="B96" s="2" t="s">
        <v>33</v>
      </c>
      <c r="C96" s="28" t="s">
        <v>226</v>
      </c>
      <c r="D96" s="28"/>
      <c r="E96" s="28"/>
      <c r="F96" s="28"/>
      <c r="G96" s="28"/>
      <c r="H96" s="28"/>
      <c r="I96" s="28"/>
      <c r="J96" s="2" t="s">
        <v>1</v>
      </c>
      <c r="K96" s="2">
        <v>1</v>
      </c>
      <c r="L96" s="3">
        <v>56.5</v>
      </c>
      <c r="M96" s="4">
        <f t="shared" ref="M96:M98" si="15">K96*L96</f>
        <v>56.5</v>
      </c>
    </row>
    <row r="97" spans="1:13" ht="16.5" customHeight="1">
      <c r="A97" s="2" t="s">
        <v>28</v>
      </c>
      <c r="B97" s="2">
        <v>2696</v>
      </c>
      <c r="C97" s="29" t="s">
        <v>56</v>
      </c>
      <c r="D97" s="30"/>
      <c r="E97" s="30"/>
      <c r="F97" s="30"/>
      <c r="G97" s="30"/>
      <c r="H97" s="30"/>
      <c r="I97" s="30"/>
      <c r="J97" s="2" t="s">
        <v>13</v>
      </c>
      <c r="K97" s="2">
        <v>0.1</v>
      </c>
      <c r="L97" s="1">
        <v>17.350000000000001</v>
      </c>
      <c r="M97" s="4">
        <f t="shared" si="15"/>
        <v>1.7350000000000003</v>
      </c>
    </row>
    <row r="98" spans="1:13" ht="16.5" customHeight="1">
      <c r="A98" s="2" t="s">
        <v>29</v>
      </c>
      <c r="B98" s="2">
        <v>246</v>
      </c>
      <c r="C98" s="29" t="s">
        <v>146</v>
      </c>
      <c r="D98" s="30"/>
      <c r="E98" s="30"/>
      <c r="F98" s="30"/>
      <c r="G98" s="30"/>
      <c r="H98" s="30"/>
      <c r="I98" s="30"/>
      <c r="J98" s="2" t="s">
        <v>13</v>
      </c>
      <c r="K98" s="2">
        <v>0.1</v>
      </c>
      <c r="L98" s="1">
        <v>12.29</v>
      </c>
      <c r="M98" s="4">
        <f t="shared" si="15"/>
        <v>1.2290000000000001</v>
      </c>
    </row>
    <row r="99" spans="1:13" ht="16.5" customHeight="1">
      <c r="A99" s="2"/>
      <c r="B99" s="29" t="s">
        <v>243</v>
      </c>
      <c r="C99" s="30"/>
      <c r="D99" s="30"/>
      <c r="E99" s="30"/>
      <c r="F99" s="30"/>
      <c r="G99" s="30"/>
      <c r="H99" s="30"/>
      <c r="I99" s="30"/>
      <c r="J99" s="30"/>
      <c r="K99" s="30"/>
      <c r="L99" s="31"/>
      <c r="M99" s="15">
        <f>SUM(M96:M98)</f>
        <v>59.463999999999999</v>
      </c>
    </row>
    <row r="100" spans="1:13" ht="16.5" customHeight="1">
      <c r="A100" s="6" t="s">
        <v>257</v>
      </c>
      <c r="B100" s="6" t="s">
        <v>33</v>
      </c>
      <c r="C100" s="32" t="s">
        <v>256</v>
      </c>
      <c r="D100" s="33"/>
      <c r="E100" s="33"/>
      <c r="F100" s="33"/>
      <c r="G100" s="33"/>
      <c r="H100" s="33"/>
      <c r="I100" s="33"/>
      <c r="J100" s="34"/>
      <c r="K100" s="6" t="s">
        <v>32</v>
      </c>
      <c r="L100" s="7"/>
      <c r="M100" s="8"/>
    </row>
    <row r="101" spans="1:13" ht="16.5" customHeight="1">
      <c r="A101" s="2" t="s">
        <v>258</v>
      </c>
      <c r="B101" s="2" t="s">
        <v>33</v>
      </c>
      <c r="C101" s="28" t="s">
        <v>256</v>
      </c>
      <c r="D101" s="28"/>
      <c r="E101" s="28"/>
      <c r="F101" s="28"/>
      <c r="G101" s="28"/>
      <c r="H101" s="28"/>
      <c r="I101" s="28"/>
      <c r="J101" s="2" t="s">
        <v>32</v>
      </c>
      <c r="K101" s="2">
        <v>1</v>
      </c>
      <c r="L101" s="3">
        <v>15.2</v>
      </c>
      <c r="M101" s="4">
        <f t="shared" ref="M101:M103" si="16">K101*L101</f>
        <v>15.2</v>
      </c>
    </row>
    <row r="102" spans="1:13" ht="16.5" customHeight="1">
      <c r="A102" s="2" t="s">
        <v>259</v>
      </c>
      <c r="B102" s="2">
        <v>2696</v>
      </c>
      <c r="C102" s="29" t="s">
        <v>56</v>
      </c>
      <c r="D102" s="30"/>
      <c r="E102" s="30"/>
      <c r="F102" s="30"/>
      <c r="G102" s="30"/>
      <c r="H102" s="30"/>
      <c r="I102" s="30"/>
      <c r="J102" s="2" t="s">
        <v>13</v>
      </c>
      <c r="K102" s="2">
        <v>0.05</v>
      </c>
      <c r="L102" s="1">
        <v>17.350000000000001</v>
      </c>
      <c r="M102" s="4">
        <f t="shared" si="16"/>
        <v>0.86750000000000016</v>
      </c>
    </row>
    <row r="103" spans="1:13" ht="16.5" customHeight="1">
      <c r="A103" s="2" t="s">
        <v>260</v>
      </c>
      <c r="B103" s="2">
        <v>246</v>
      </c>
      <c r="C103" s="29" t="s">
        <v>146</v>
      </c>
      <c r="D103" s="30"/>
      <c r="E103" s="30"/>
      <c r="F103" s="30"/>
      <c r="G103" s="30"/>
      <c r="H103" s="30"/>
      <c r="I103" s="30"/>
      <c r="J103" s="2" t="s">
        <v>13</v>
      </c>
      <c r="K103" s="2">
        <v>0.05</v>
      </c>
      <c r="L103" s="1">
        <v>12.29</v>
      </c>
      <c r="M103" s="4">
        <f t="shared" si="16"/>
        <v>0.61450000000000005</v>
      </c>
    </row>
    <row r="104" spans="1:13" ht="16.5" customHeight="1">
      <c r="A104" s="2"/>
      <c r="B104" s="29" t="s">
        <v>234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1"/>
      <c r="M104" s="15">
        <f>SUM(M101:M103)</f>
        <v>16.681999999999999</v>
      </c>
    </row>
    <row r="105" spans="1:13" ht="16.5" customHeight="1">
      <c r="A105" s="6" t="s">
        <v>66</v>
      </c>
      <c r="B105" s="6" t="s">
        <v>33</v>
      </c>
      <c r="C105" s="32" t="s">
        <v>239</v>
      </c>
      <c r="D105" s="33"/>
      <c r="E105" s="33"/>
      <c r="F105" s="33"/>
      <c r="G105" s="33"/>
      <c r="H105" s="33"/>
      <c r="I105" s="33"/>
      <c r="J105" s="34"/>
      <c r="K105" s="6" t="s">
        <v>32</v>
      </c>
      <c r="L105" s="7"/>
      <c r="M105" s="8"/>
    </row>
    <row r="106" spans="1:13" ht="16.5" customHeight="1">
      <c r="A106" s="2" t="s">
        <v>67</v>
      </c>
      <c r="B106" s="2" t="s">
        <v>33</v>
      </c>
      <c r="C106" s="28" t="s">
        <v>239</v>
      </c>
      <c r="D106" s="28"/>
      <c r="E106" s="28"/>
      <c r="F106" s="28"/>
      <c r="G106" s="28"/>
      <c r="H106" s="28"/>
      <c r="I106" s="28"/>
      <c r="J106" s="2" t="s">
        <v>32</v>
      </c>
      <c r="K106" s="2">
        <v>1</v>
      </c>
      <c r="L106" s="3">
        <v>18.399999999999999</v>
      </c>
      <c r="M106" s="4">
        <f t="shared" ref="M106:M108" si="17">K106*L106</f>
        <v>18.399999999999999</v>
      </c>
    </row>
    <row r="107" spans="1:13" ht="16.5" customHeight="1">
      <c r="A107" s="2" t="s">
        <v>68</v>
      </c>
      <c r="B107" s="2">
        <v>2696</v>
      </c>
      <c r="C107" s="29" t="s">
        <v>56</v>
      </c>
      <c r="D107" s="30"/>
      <c r="E107" s="30"/>
      <c r="F107" s="30"/>
      <c r="G107" s="30"/>
      <c r="H107" s="30"/>
      <c r="I107" s="30"/>
      <c r="J107" s="2" t="s">
        <v>13</v>
      </c>
      <c r="K107" s="2">
        <v>0.1</v>
      </c>
      <c r="L107" s="1">
        <v>17.350000000000001</v>
      </c>
      <c r="M107" s="4">
        <f t="shared" si="17"/>
        <v>1.7350000000000003</v>
      </c>
    </row>
    <row r="108" spans="1:13" ht="16.5" customHeight="1">
      <c r="A108" s="2" t="s">
        <v>69</v>
      </c>
      <c r="B108" s="2">
        <v>246</v>
      </c>
      <c r="C108" s="29" t="s">
        <v>146</v>
      </c>
      <c r="D108" s="30"/>
      <c r="E108" s="30"/>
      <c r="F108" s="30"/>
      <c r="G108" s="30"/>
      <c r="H108" s="30"/>
      <c r="I108" s="30"/>
      <c r="J108" s="2" t="s">
        <v>13</v>
      </c>
      <c r="K108" s="2">
        <v>0.1</v>
      </c>
      <c r="L108" s="1">
        <v>12.29</v>
      </c>
      <c r="M108" s="4">
        <f t="shared" si="17"/>
        <v>1.2290000000000001</v>
      </c>
    </row>
    <row r="109" spans="1:13" ht="16.5" customHeight="1">
      <c r="A109" s="2"/>
      <c r="B109" s="29" t="s">
        <v>240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1"/>
      <c r="M109" s="15">
        <f>SUM(M106:M108)</f>
        <v>21.363999999999997</v>
      </c>
    </row>
    <row r="110" spans="1:13" ht="16.5" customHeight="1">
      <c r="A110" s="6" t="s">
        <v>72</v>
      </c>
      <c r="B110" s="6" t="s">
        <v>33</v>
      </c>
      <c r="C110" s="32" t="s">
        <v>211</v>
      </c>
      <c r="D110" s="33"/>
      <c r="E110" s="33"/>
      <c r="F110" s="33"/>
      <c r="G110" s="33"/>
      <c r="H110" s="33"/>
      <c r="I110" s="33"/>
      <c r="J110" s="34"/>
      <c r="K110" s="6" t="s">
        <v>32</v>
      </c>
      <c r="L110" s="7"/>
      <c r="M110" s="8"/>
    </row>
    <row r="111" spans="1:13" ht="16.5" customHeight="1">
      <c r="A111" s="2" t="s">
        <v>73</v>
      </c>
      <c r="B111" s="2" t="s">
        <v>33</v>
      </c>
      <c r="C111" s="28" t="s">
        <v>211</v>
      </c>
      <c r="D111" s="28"/>
      <c r="E111" s="28"/>
      <c r="F111" s="28"/>
      <c r="G111" s="28"/>
      <c r="H111" s="28"/>
      <c r="I111" s="28"/>
      <c r="J111" s="2" t="s">
        <v>32</v>
      </c>
      <c r="K111" s="2">
        <v>1</v>
      </c>
      <c r="L111" s="3">
        <v>4.9000000000000004</v>
      </c>
      <c r="M111" s="4">
        <f t="shared" ref="M111:M113" si="18">K111*L111</f>
        <v>4.9000000000000004</v>
      </c>
    </row>
    <row r="112" spans="1:13" ht="16.5" customHeight="1">
      <c r="A112" s="2" t="s">
        <v>74</v>
      </c>
      <c r="B112" s="2">
        <v>2436</v>
      </c>
      <c r="C112" s="28" t="s">
        <v>97</v>
      </c>
      <c r="D112" s="28"/>
      <c r="E112" s="28"/>
      <c r="F112" s="28"/>
      <c r="G112" s="28"/>
      <c r="H112" s="28"/>
      <c r="I112" s="28"/>
      <c r="J112" s="2" t="s">
        <v>13</v>
      </c>
      <c r="K112" s="2">
        <v>0.01</v>
      </c>
      <c r="L112" s="1">
        <v>22.48</v>
      </c>
      <c r="M112" s="4">
        <f t="shared" si="18"/>
        <v>0.2248</v>
      </c>
    </row>
    <row r="113" spans="1:13" ht="16.5" customHeight="1">
      <c r="A113" s="2" t="s">
        <v>75</v>
      </c>
      <c r="B113" s="2">
        <v>247</v>
      </c>
      <c r="C113" s="28" t="s">
        <v>98</v>
      </c>
      <c r="D113" s="28"/>
      <c r="E113" s="28"/>
      <c r="F113" s="28"/>
      <c r="G113" s="28"/>
      <c r="H113" s="28"/>
      <c r="I113" s="28"/>
      <c r="J113" s="2" t="s">
        <v>13</v>
      </c>
      <c r="K113" s="2">
        <v>0.01</v>
      </c>
      <c r="L113" s="1">
        <v>15.79</v>
      </c>
      <c r="M113" s="4">
        <f t="shared" si="18"/>
        <v>0.15789999999999998</v>
      </c>
    </row>
    <row r="114" spans="1:13" ht="16.5" customHeight="1">
      <c r="A114" s="2"/>
      <c r="B114" s="29" t="s">
        <v>99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1"/>
      <c r="M114" s="15">
        <f>SUM(M111:M113)</f>
        <v>5.2827000000000002</v>
      </c>
    </row>
    <row r="115" spans="1:13" ht="16.5" customHeight="1">
      <c r="A115" s="6" t="s">
        <v>156</v>
      </c>
      <c r="B115" s="6">
        <v>10409</v>
      </c>
      <c r="C115" s="32" t="s">
        <v>251</v>
      </c>
      <c r="D115" s="33"/>
      <c r="E115" s="33"/>
      <c r="F115" s="33"/>
      <c r="G115" s="33"/>
      <c r="H115" s="33"/>
      <c r="I115" s="33"/>
      <c r="J115" s="34"/>
      <c r="K115" s="6" t="s">
        <v>32</v>
      </c>
      <c r="L115" s="7"/>
      <c r="M115" s="8"/>
    </row>
    <row r="116" spans="1:13" ht="16.5" customHeight="1">
      <c r="A116" s="2" t="s">
        <v>157</v>
      </c>
      <c r="B116" s="2">
        <v>10409</v>
      </c>
      <c r="C116" s="28" t="s">
        <v>251</v>
      </c>
      <c r="D116" s="28"/>
      <c r="E116" s="28"/>
      <c r="F116" s="28"/>
      <c r="G116" s="28"/>
      <c r="H116" s="28"/>
      <c r="I116" s="28"/>
      <c r="J116" s="2" t="s">
        <v>32</v>
      </c>
      <c r="K116" s="2">
        <v>1</v>
      </c>
      <c r="L116" s="3">
        <v>106.85</v>
      </c>
      <c r="M116" s="4">
        <f t="shared" ref="M116:M119" si="19">K116*L116</f>
        <v>106.85</v>
      </c>
    </row>
    <row r="117" spans="1:13" ht="16.5" customHeight="1">
      <c r="A117" s="2" t="s">
        <v>158</v>
      </c>
      <c r="B117" s="2" t="s">
        <v>33</v>
      </c>
      <c r="C117" s="28" t="s">
        <v>253</v>
      </c>
      <c r="D117" s="28"/>
      <c r="E117" s="28"/>
      <c r="F117" s="28"/>
      <c r="G117" s="28"/>
      <c r="H117" s="28"/>
      <c r="I117" s="28"/>
      <c r="J117" s="2" t="s">
        <v>212</v>
      </c>
      <c r="K117" s="2">
        <v>2</v>
      </c>
      <c r="L117" s="3">
        <v>52.6</v>
      </c>
      <c r="M117" s="4">
        <f t="shared" si="19"/>
        <v>105.2</v>
      </c>
    </row>
    <row r="118" spans="1:13" ht="16.5" customHeight="1">
      <c r="A118" s="2" t="s">
        <v>159</v>
      </c>
      <c r="B118" s="2">
        <v>2696</v>
      </c>
      <c r="C118" s="29" t="s">
        <v>56</v>
      </c>
      <c r="D118" s="30"/>
      <c r="E118" s="30"/>
      <c r="F118" s="30"/>
      <c r="G118" s="30"/>
      <c r="H118" s="30"/>
      <c r="I118" s="30"/>
      <c r="J118" s="2" t="s">
        <v>13</v>
      </c>
      <c r="K118" s="2">
        <v>0.5</v>
      </c>
      <c r="L118" s="1">
        <v>17.350000000000001</v>
      </c>
      <c r="M118" s="4">
        <f t="shared" si="19"/>
        <v>8.6750000000000007</v>
      </c>
    </row>
    <row r="119" spans="1:13" ht="16.5" customHeight="1">
      <c r="A119" s="2" t="s">
        <v>261</v>
      </c>
      <c r="B119" s="2">
        <v>246</v>
      </c>
      <c r="C119" s="29" t="s">
        <v>146</v>
      </c>
      <c r="D119" s="30"/>
      <c r="E119" s="30"/>
      <c r="F119" s="30"/>
      <c r="G119" s="30"/>
      <c r="H119" s="30"/>
      <c r="I119" s="30"/>
      <c r="J119" s="2" t="s">
        <v>13</v>
      </c>
      <c r="K119" s="2">
        <v>0.5</v>
      </c>
      <c r="L119" s="1">
        <v>12.29</v>
      </c>
      <c r="M119" s="4">
        <f t="shared" si="19"/>
        <v>6.1449999999999996</v>
      </c>
    </row>
    <row r="120" spans="1:13" ht="16.5" customHeight="1">
      <c r="A120" s="2"/>
      <c r="B120" s="29" t="s">
        <v>252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1"/>
      <c r="M120" s="15">
        <f>SUM(M116:M119)</f>
        <v>226.87000000000003</v>
      </c>
    </row>
    <row r="121" spans="1:13" ht="16.5" customHeight="1">
      <c r="A121" s="6">
        <v>4</v>
      </c>
      <c r="B121" s="35" t="s">
        <v>57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7"/>
    </row>
    <row r="122" spans="1:13" ht="16.5" customHeight="1">
      <c r="A122" s="6" t="s">
        <v>58</v>
      </c>
      <c r="B122" s="6" t="s">
        <v>33</v>
      </c>
      <c r="C122" s="32" t="s">
        <v>47</v>
      </c>
      <c r="D122" s="33"/>
      <c r="E122" s="33"/>
      <c r="F122" s="33"/>
      <c r="G122" s="33"/>
      <c r="H122" s="33"/>
      <c r="I122" s="33"/>
      <c r="J122" s="34"/>
      <c r="K122" s="6" t="s">
        <v>26</v>
      </c>
      <c r="L122" s="7"/>
      <c r="M122" s="8"/>
    </row>
    <row r="123" spans="1:13" ht="16.5" customHeight="1">
      <c r="A123" s="2" t="s">
        <v>59</v>
      </c>
      <c r="B123" s="2">
        <v>370</v>
      </c>
      <c r="C123" s="28" t="s">
        <v>48</v>
      </c>
      <c r="D123" s="28"/>
      <c r="E123" s="28"/>
      <c r="F123" s="28"/>
      <c r="G123" s="28"/>
      <c r="H123" s="28"/>
      <c r="I123" s="28"/>
      <c r="J123" s="2" t="s">
        <v>49</v>
      </c>
      <c r="K123" s="2">
        <v>1.5</v>
      </c>
      <c r="L123" s="1">
        <v>67.5</v>
      </c>
      <c r="M123" s="4">
        <f>K123*L123</f>
        <v>101.25</v>
      </c>
    </row>
    <row r="124" spans="1:13" ht="16.5" customHeight="1">
      <c r="A124" s="2" t="s">
        <v>62</v>
      </c>
      <c r="B124" s="2">
        <v>4721</v>
      </c>
      <c r="C124" s="28" t="s">
        <v>50</v>
      </c>
      <c r="D124" s="28"/>
      <c r="E124" s="28"/>
      <c r="F124" s="28"/>
      <c r="G124" s="28"/>
      <c r="H124" s="28"/>
      <c r="I124" s="28"/>
      <c r="J124" s="2" t="s">
        <v>49</v>
      </c>
      <c r="K124" s="2">
        <v>1</v>
      </c>
      <c r="L124" s="1">
        <v>62.5</v>
      </c>
      <c r="M124" s="4">
        <f t="shared" ref="M124:M129" si="20">K124*L124</f>
        <v>62.5</v>
      </c>
    </row>
    <row r="125" spans="1:13" ht="16.5" customHeight="1">
      <c r="A125" s="2" t="s">
        <v>61</v>
      </c>
      <c r="B125" s="2">
        <v>1382</v>
      </c>
      <c r="C125" s="28" t="s">
        <v>51</v>
      </c>
      <c r="D125" s="28"/>
      <c r="E125" s="28"/>
      <c r="F125" s="28"/>
      <c r="G125" s="28"/>
      <c r="H125" s="28"/>
      <c r="I125" s="28"/>
      <c r="J125" s="2" t="s">
        <v>1</v>
      </c>
      <c r="K125" s="2">
        <v>9</v>
      </c>
      <c r="L125" s="1">
        <v>23.99</v>
      </c>
      <c r="M125" s="4">
        <f t="shared" si="20"/>
        <v>215.91</v>
      </c>
    </row>
    <row r="126" spans="1:13" ht="16.5" customHeight="1">
      <c r="A126" s="2" t="s">
        <v>213</v>
      </c>
      <c r="B126" s="2">
        <v>565</v>
      </c>
      <c r="C126" s="28" t="s">
        <v>52</v>
      </c>
      <c r="D126" s="28"/>
      <c r="E126" s="28"/>
      <c r="F126" s="28"/>
      <c r="G126" s="28"/>
      <c r="H126" s="28"/>
      <c r="I126" s="28"/>
      <c r="J126" s="2" t="s">
        <v>32</v>
      </c>
      <c r="K126" s="2">
        <v>120</v>
      </c>
      <c r="L126" s="1">
        <v>9.82</v>
      </c>
      <c r="M126" s="4">
        <f t="shared" si="20"/>
        <v>1178.4000000000001</v>
      </c>
    </row>
    <row r="127" spans="1:13" ht="16.5" customHeight="1">
      <c r="A127" s="2" t="s">
        <v>214</v>
      </c>
      <c r="B127" s="2">
        <v>337</v>
      </c>
      <c r="C127" s="28" t="s">
        <v>100</v>
      </c>
      <c r="D127" s="28"/>
      <c r="E127" s="28"/>
      <c r="F127" s="28"/>
      <c r="G127" s="28"/>
      <c r="H127" s="28"/>
      <c r="I127" s="28"/>
      <c r="J127" s="2" t="s">
        <v>14</v>
      </c>
      <c r="K127" s="2">
        <v>1</v>
      </c>
      <c r="L127" s="1">
        <v>12</v>
      </c>
      <c r="M127" s="4">
        <f t="shared" si="20"/>
        <v>12</v>
      </c>
    </row>
    <row r="128" spans="1:13" ht="16.5" customHeight="1">
      <c r="A128" s="2" t="s">
        <v>215</v>
      </c>
      <c r="B128" s="2">
        <v>4750</v>
      </c>
      <c r="C128" s="28" t="s">
        <v>53</v>
      </c>
      <c r="D128" s="28"/>
      <c r="E128" s="28"/>
      <c r="F128" s="28"/>
      <c r="G128" s="28"/>
      <c r="H128" s="28"/>
      <c r="I128" s="28"/>
      <c r="J128" s="2" t="s">
        <v>13</v>
      </c>
      <c r="K128" s="2">
        <v>10</v>
      </c>
      <c r="L128" s="3">
        <v>16.809999999999999</v>
      </c>
      <c r="M128" s="4">
        <f t="shared" si="20"/>
        <v>168.1</v>
      </c>
    </row>
    <row r="129" spans="1:13" ht="16.5" customHeight="1">
      <c r="A129" s="2" t="s">
        <v>216</v>
      </c>
      <c r="B129" s="2">
        <v>6127</v>
      </c>
      <c r="C129" s="29" t="s">
        <v>54</v>
      </c>
      <c r="D129" s="30"/>
      <c r="E129" s="30"/>
      <c r="F129" s="30"/>
      <c r="G129" s="30"/>
      <c r="H129" s="30"/>
      <c r="I129" s="30"/>
      <c r="J129" s="2" t="s">
        <v>13</v>
      </c>
      <c r="K129" s="2">
        <v>10</v>
      </c>
      <c r="L129" s="3">
        <v>11.15</v>
      </c>
      <c r="M129" s="4">
        <f t="shared" si="20"/>
        <v>111.5</v>
      </c>
    </row>
    <row r="130" spans="1:13" ht="16.5" customHeight="1">
      <c r="A130" s="2"/>
      <c r="B130" s="29" t="s">
        <v>55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1"/>
      <c r="M130" s="15">
        <f>SUM(M123:M129)</f>
        <v>1849.6599999999999</v>
      </c>
    </row>
    <row r="131" spans="1:13" ht="16.5" customHeight="1">
      <c r="A131" s="6" t="s">
        <v>63</v>
      </c>
      <c r="B131" s="6" t="s">
        <v>33</v>
      </c>
      <c r="C131" s="32" t="s">
        <v>102</v>
      </c>
      <c r="D131" s="33"/>
      <c r="E131" s="33"/>
      <c r="F131" s="33"/>
      <c r="G131" s="33"/>
      <c r="H131" s="33"/>
      <c r="I131" s="33"/>
      <c r="J131" s="34"/>
      <c r="K131" s="6" t="s">
        <v>26</v>
      </c>
      <c r="L131" s="7"/>
      <c r="M131" s="8"/>
    </row>
    <row r="132" spans="1:13" ht="16.5" customHeight="1">
      <c r="A132" s="2" t="s">
        <v>60</v>
      </c>
      <c r="B132" s="2" t="s">
        <v>33</v>
      </c>
      <c r="C132" s="28" t="s">
        <v>102</v>
      </c>
      <c r="D132" s="28"/>
      <c r="E132" s="28"/>
      <c r="F132" s="28"/>
      <c r="G132" s="28"/>
      <c r="H132" s="28"/>
      <c r="I132" s="28"/>
      <c r="J132" s="2" t="s">
        <v>1</v>
      </c>
      <c r="K132" s="2">
        <v>1</v>
      </c>
      <c r="L132" s="1">
        <v>4600</v>
      </c>
      <c r="M132" s="4">
        <f>K132*L132</f>
        <v>4600</v>
      </c>
    </row>
    <row r="133" spans="1:13" ht="16.5" customHeight="1">
      <c r="A133" s="2" t="s">
        <v>64</v>
      </c>
      <c r="B133" s="2">
        <v>72</v>
      </c>
      <c r="C133" s="28" t="s">
        <v>254</v>
      </c>
      <c r="D133" s="28"/>
      <c r="E133" s="28"/>
      <c r="F133" s="28"/>
      <c r="G133" s="28"/>
      <c r="H133" s="28"/>
      <c r="I133" s="28"/>
      <c r="J133" s="2" t="s">
        <v>1</v>
      </c>
      <c r="K133" s="2">
        <v>2</v>
      </c>
      <c r="L133" s="1">
        <v>21.36</v>
      </c>
      <c r="M133" s="4">
        <f t="shared" ref="M133:M135" si="21">K133*L133</f>
        <v>42.72</v>
      </c>
    </row>
    <row r="134" spans="1:13" ht="16.5" customHeight="1">
      <c r="A134" s="2" t="s">
        <v>65</v>
      </c>
      <c r="B134" s="2">
        <v>2696</v>
      </c>
      <c r="C134" s="29" t="s">
        <v>56</v>
      </c>
      <c r="D134" s="30"/>
      <c r="E134" s="30"/>
      <c r="F134" s="30"/>
      <c r="G134" s="30"/>
      <c r="H134" s="30"/>
      <c r="I134" s="30"/>
      <c r="J134" s="2" t="s">
        <v>13</v>
      </c>
      <c r="K134" s="2">
        <v>2</v>
      </c>
      <c r="L134" s="1">
        <v>17.350000000000001</v>
      </c>
      <c r="M134" s="4">
        <f t="shared" si="21"/>
        <v>34.700000000000003</v>
      </c>
    </row>
    <row r="135" spans="1:13" ht="16.5" customHeight="1">
      <c r="A135" s="2" t="s">
        <v>217</v>
      </c>
      <c r="B135" s="2">
        <v>246</v>
      </c>
      <c r="C135" s="29" t="s">
        <v>146</v>
      </c>
      <c r="D135" s="30"/>
      <c r="E135" s="30"/>
      <c r="F135" s="30"/>
      <c r="G135" s="30"/>
      <c r="H135" s="30"/>
      <c r="I135" s="30"/>
      <c r="J135" s="2" t="s">
        <v>13</v>
      </c>
      <c r="K135" s="2">
        <v>2</v>
      </c>
      <c r="L135" s="1">
        <v>12.29</v>
      </c>
      <c r="M135" s="4">
        <f t="shared" si="21"/>
        <v>24.58</v>
      </c>
    </row>
    <row r="136" spans="1:13" ht="16.5" customHeight="1">
      <c r="A136" s="2"/>
      <c r="B136" s="29" t="s">
        <v>101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1"/>
      <c r="M136" s="15">
        <f>SUM(M132:M135)</f>
        <v>4702</v>
      </c>
    </row>
    <row r="137" spans="1:13" ht="16.5" customHeight="1">
      <c r="A137" s="6" t="s">
        <v>108</v>
      </c>
      <c r="B137" s="6" t="s">
        <v>33</v>
      </c>
      <c r="C137" s="32" t="s">
        <v>171</v>
      </c>
      <c r="D137" s="33"/>
      <c r="E137" s="33"/>
      <c r="F137" s="33"/>
      <c r="G137" s="33"/>
      <c r="H137" s="33"/>
      <c r="I137" s="33"/>
      <c r="J137" s="34"/>
      <c r="K137" s="6" t="s">
        <v>26</v>
      </c>
      <c r="L137" s="7"/>
      <c r="M137" s="8"/>
    </row>
    <row r="138" spans="1:13" ht="16.5" customHeight="1">
      <c r="A138" s="2" t="s">
        <v>109</v>
      </c>
      <c r="B138" s="2" t="s">
        <v>33</v>
      </c>
      <c r="C138" s="29" t="s">
        <v>171</v>
      </c>
      <c r="D138" s="30"/>
      <c r="E138" s="30"/>
      <c r="F138" s="30"/>
      <c r="G138" s="30"/>
      <c r="H138" s="30"/>
      <c r="I138" s="31"/>
      <c r="J138" s="2" t="s">
        <v>1</v>
      </c>
      <c r="K138" s="2">
        <v>1</v>
      </c>
      <c r="L138" s="1">
        <v>85</v>
      </c>
      <c r="M138" s="4">
        <f>K138*L138</f>
        <v>85</v>
      </c>
    </row>
    <row r="139" spans="1:13" ht="16.5" customHeight="1">
      <c r="A139" s="2" t="s">
        <v>110</v>
      </c>
      <c r="B139" s="2">
        <v>2696</v>
      </c>
      <c r="C139" s="29" t="s">
        <v>56</v>
      </c>
      <c r="D139" s="30"/>
      <c r="E139" s="30"/>
      <c r="F139" s="30"/>
      <c r="G139" s="30"/>
      <c r="H139" s="30"/>
      <c r="I139" s="30"/>
      <c r="J139" s="2" t="s">
        <v>13</v>
      </c>
      <c r="K139" s="2">
        <v>0.25</v>
      </c>
      <c r="L139" s="1">
        <v>17.350000000000001</v>
      </c>
      <c r="M139" s="4">
        <f t="shared" ref="M139:M140" si="22">K139*L139</f>
        <v>4.3375000000000004</v>
      </c>
    </row>
    <row r="140" spans="1:13" ht="16.5" customHeight="1">
      <c r="A140" s="2" t="s">
        <v>218</v>
      </c>
      <c r="B140" s="2">
        <v>246</v>
      </c>
      <c r="C140" s="29" t="s">
        <v>146</v>
      </c>
      <c r="D140" s="30"/>
      <c r="E140" s="30"/>
      <c r="F140" s="30"/>
      <c r="G140" s="30"/>
      <c r="H140" s="30"/>
      <c r="I140" s="30"/>
      <c r="J140" s="2" t="s">
        <v>13</v>
      </c>
      <c r="K140" s="2">
        <v>0.25</v>
      </c>
      <c r="L140" s="1">
        <v>12.29</v>
      </c>
      <c r="M140" s="4">
        <f t="shared" si="22"/>
        <v>3.0724999999999998</v>
      </c>
    </row>
    <row r="141" spans="1:13" ht="16.5" customHeight="1">
      <c r="A141" s="2"/>
      <c r="B141" s="29" t="s">
        <v>172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1"/>
      <c r="M141" s="15">
        <f>SUM(M138:M140)</f>
        <v>92.410000000000011</v>
      </c>
    </row>
    <row r="142" spans="1:13" ht="16.5" customHeight="1">
      <c r="A142" s="6" t="s">
        <v>219</v>
      </c>
      <c r="B142" s="6">
        <v>6028</v>
      </c>
      <c r="C142" s="32" t="s">
        <v>224</v>
      </c>
      <c r="D142" s="33"/>
      <c r="E142" s="33"/>
      <c r="F142" s="33"/>
      <c r="G142" s="33"/>
      <c r="H142" s="33"/>
      <c r="I142" s="33"/>
      <c r="J142" s="34"/>
      <c r="K142" s="6" t="s">
        <v>26</v>
      </c>
      <c r="L142" s="7"/>
      <c r="M142" s="8"/>
    </row>
    <row r="143" spans="1:13" ht="16.5" customHeight="1">
      <c r="A143" s="2" t="s">
        <v>220</v>
      </c>
      <c r="B143" s="2">
        <v>6028</v>
      </c>
      <c r="C143" s="28" t="s">
        <v>224</v>
      </c>
      <c r="D143" s="28"/>
      <c r="E143" s="28"/>
      <c r="F143" s="28"/>
      <c r="G143" s="28"/>
      <c r="H143" s="28"/>
      <c r="I143" s="28"/>
      <c r="J143" s="2" t="s">
        <v>152</v>
      </c>
      <c r="K143" s="2">
        <v>1</v>
      </c>
      <c r="L143" s="3">
        <v>76.38</v>
      </c>
      <c r="M143" s="4">
        <f t="shared" ref="M143:M146" si="23">K143*L143</f>
        <v>76.38</v>
      </c>
    </row>
    <row r="144" spans="1:13" ht="16.5" customHeight="1">
      <c r="A144" s="2" t="s">
        <v>221</v>
      </c>
      <c r="B144" s="2" t="s">
        <v>33</v>
      </c>
      <c r="C144" s="28" t="s">
        <v>255</v>
      </c>
      <c r="D144" s="28"/>
      <c r="E144" s="28"/>
      <c r="F144" s="28"/>
      <c r="G144" s="28"/>
      <c r="H144" s="28"/>
      <c r="I144" s="28"/>
      <c r="J144" s="2" t="s">
        <v>152</v>
      </c>
      <c r="K144" s="2">
        <v>2</v>
      </c>
      <c r="L144" s="3">
        <v>36</v>
      </c>
      <c r="M144" s="4">
        <f t="shared" si="23"/>
        <v>72</v>
      </c>
    </row>
    <row r="145" spans="1:13" ht="16.5" customHeight="1">
      <c r="A145" s="2" t="s">
        <v>222</v>
      </c>
      <c r="B145" s="2">
        <v>2696</v>
      </c>
      <c r="C145" s="29" t="s">
        <v>56</v>
      </c>
      <c r="D145" s="30"/>
      <c r="E145" s="30"/>
      <c r="F145" s="30"/>
      <c r="G145" s="30"/>
      <c r="H145" s="30"/>
      <c r="I145" s="30"/>
      <c r="J145" s="2" t="s">
        <v>13</v>
      </c>
      <c r="K145" s="2">
        <v>0.25</v>
      </c>
      <c r="L145" s="1">
        <v>17.350000000000001</v>
      </c>
      <c r="M145" s="4">
        <f t="shared" si="23"/>
        <v>4.3375000000000004</v>
      </c>
    </row>
    <row r="146" spans="1:13" ht="16.5" customHeight="1">
      <c r="A146" s="2" t="s">
        <v>223</v>
      </c>
      <c r="B146" s="2">
        <v>246</v>
      </c>
      <c r="C146" s="29" t="s">
        <v>146</v>
      </c>
      <c r="D146" s="30"/>
      <c r="E146" s="30"/>
      <c r="F146" s="30"/>
      <c r="G146" s="30"/>
      <c r="H146" s="30"/>
      <c r="I146" s="30"/>
      <c r="J146" s="2" t="s">
        <v>13</v>
      </c>
      <c r="K146" s="2">
        <v>0.25</v>
      </c>
      <c r="L146" s="1">
        <v>12.29</v>
      </c>
      <c r="M146" s="4">
        <f t="shared" si="23"/>
        <v>3.0724999999999998</v>
      </c>
    </row>
    <row r="147" spans="1:13" ht="16.5" customHeight="1">
      <c r="A147" s="2"/>
      <c r="B147" s="29" t="s">
        <v>225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1"/>
      <c r="M147" s="15">
        <f>SUM(M143:M146)</f>
        <v>155.79</v>
      </c>
    </row>
    <row r="148" spans="1:13" ht="16.5" customHeight="1">
      <c r="A148" s="6">
        <v>5</v>
      </c>
      <c r="B148" s="35" t="s">
        <v>25</v>
      </c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7"/>
    </row>
    <row r="149" spans="1:13" ht="16.5" customHeight="1">
      <c r="A149" s="6" t="s">
        <v>77</v>
      </c>
      <c r="B149" s="6" t="s">
        <v>33</v>
      </c>
      <c r="C149" s="32" t="s">
        <v>226</v>
      </c>
      <c r="D149" s="33"/>
      <c r="E149" s="33"/>
      <c r="F149" s="33"/>
      <c r="G149" s="33"/>
      <c r="H149" s="33"/>
      <c r="I149" s="33"/>
      <c r="J149" s="34"/>
      <c r="K149" s="6" t="s">
        <v>26</v>
      </c>
      <c r="L149" s="7"/>
      <c r="M149" s="8"/>
    </row>
    <row r="150" spans="1:13" ht="16.5" customHeight="1">
      <c r="A150" s="2" t="s">
        <v>78</v>
      </c>
      <c r="B150" s="2" t="s">
        <v>33</v>
      </c>
      <c r="C150" s="28" t="s">
        <v>226</v>
      </c>
      <c r="D150" s="28"/>
      <c r="E150" s="28"/>
      <c r="F150" s="28"/>
      <c r="G150" s="28"/>
      <c r="H150" s="28"/>
      <c r="I150" s="28"/>
      <c r="J150" s="2" t="s">
        <v>1</v>
      </c>
      <c r="K150" s="2">
        <v>1</v>
      </c>
      <c r="L150" s="3">
        <v>56.5</v>
      </c>
      <c r="M150" s="4">
        <f t="shared" ref="M150:M152" si="24">K150*L150</f>
        <v>56.5</v>
      </c>
    </row>
    <row r="151" spans="1:13" ht="16.5" customHeight="1">
      <c r="A151" s="2" t="s">
        <v>79</v>
      </c>
      <c r="B151" s="2">
        <v>2696</v>
      </c>
      <c r="C151" s="29" t="s">
        <v>56</v>
      </c>
      <c r="D151" s="30"/>
      <c r="E151" s="30"/>
      <c r="F151" s="30"/>
      <c r="G151" s="30"/>
      <c r="H151" s="30"/>
      <c r="I151" s="30"/>
      <c r="J151" s="2" t="s">
        <v>13</v>
      </c>
      <c r="K151" s="2">
        <v>0.1</v>
      </c>
      <c r="L151" s="1">
        <v>17.350000000000001</v>
      </c>
      <c r="M151" s="4">
        <f t="shared" si="24"/>
        <v>1.7350000000000003</v>
      </c>
    </row>
    <row r="152" spans="1:13" ht="16.5" customHeight="1">
      <c r="A152" s="2" t="s">
        <v>111</v>
      </c>
      <c r="B152" s="2">
        <v>246</v>
      </c>
      <c r="C152" s="29" t="s">
        <v>146</v>
      </c>
      <c r="D152" s="30"/>
      <c r="E152" s="30"/>
      <c r="F152" s="30"/>
      <c r="G152" s="30"/>
      <c r="H152" s="30"/>
      <c r="I152" s="30"/>
      <c r="J152" s="2" t="s">
        <v>13</v>
      </c>
      <c r="K152" s="2">
        <v>0.1</v>
      </c>
      <c r="L152" s="1">
        <v>12.29</v>
      </c>
      <c r="M152" s="4">
        <f t="shared" si="24"/>
        <v>1.2290000000000001</v>
      </c>
    </row>
    <row r="153" spans="1:13" ht="16.5" customHeight="1">
      <c r="A153" s="2"/>
      <c r="B153" s="29" t="s">
        <v>227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1"/>
      <c r="M153" s="15">
        <f>SUM(M150:M152)</f>
        <v>59.463999999999999</v>
      </c>
    </row>
    <row r="154" spans="1:13" ht="16.5" customHeight="1">
      <c r="A154" s="6" t="s">
        <v>80</v>
      </c>
      <c r="B154" s="6" t="s">
        <v>33</v>
      </c>
      <c r="C154" s="32" t="s">
        <v>256</v>
      </c>
      <c r="D154" s="33"/>
      <c r="E154" s="33"/>
      <c r="F154" s="33"/>
      <c r="G154" s="33"/>
      <c r="H154" s="33"/>
      <c r="I154" s="33"/>
      <c r="J154" s="34"/>
      <c r="K154" s="6" t="s">
        <v>32</v>
      </c>
      <c r="L154" s="7"/>
      <c r="M154" s="8"/>
    </row>
    <row r="155" spans="1:13" ht="16.5" customHeight="1">
      <c r="A155" s="2" t="s">
        <v>81</v>
      </c>
      <c r="B155" s="2" t="s">
        <v>33</v>
      </c>
      <c r="C155" s="28" t="s">
        <v>256</v>
      </c>
      <c r="D155" s="28"/>
      <c r="E155" s="28"/>
      <c r="F155" s="28"/>
      <c r="G155" s="28"/>
      <c r="H155" s="28"/>
      <c r="I155" s="28"/>
      <c r="J155" s="2" t="s">
        <v>32</v>
      </c>
      <c r="K155" s="2">
        <v>1</v>
      </c>
      <c r="L155" s="3">
        <v>12.2</v>
      </c>
      <c r="M155" s="4">
        <f t="shared" ref="M155:M157" si="25">K155*L155</f>
        <v>12.2</v>
      </c>
    </row>
    <row r="156" spans="1:13" ht="16.5" customHeight="1">
      <c r="A156" s="2" t="s">
        <v>82</v>
      </c>
      <c r="B156" s="2">
        <v>2696</v>
      </c>
      <c r="C156" s="29" t="s">
        <v>56</v>
      </c>
      <c r="D156" s="30"/>
      <c r="E156" s="30"/>
      <c r="F156" s="30"/>
      <c r="G156" s="30"/>
      <c r="H156" s="30"/>
      <c r="I156" s="30"/>
      <c r="J156" s="2" t="s">
        <v>13</v>
      </c>
      <c r="K156" s="2">
        <v>0.05</v>
      </c>
      <c r="L156" s="1">
        <v>17.350000000000001</v>
      </c>
      <c r="M156" s="4">
        <f t="shared" si="25"/>
        <v>0.86750000000000016</v>
      </c>
    </row>
    <row r="157" spans="1:13" ht="16.5" customHeight="1">
      <c r="A157" s="2" t="s">
        <v>112</v>
      </c>
      <c r="B157" s="2">
        <v>246</v>
      </c>
      <c r="C157" s="29" t="s">
        <v>146</v>
      </c>
      <c r="D157" s="30"/>
      <c r="E157" s="30"/>
      <c r="F157" s="30"/>
      <c r="G157" s="30"/>
      <c r="H157" s="30"/>
      <c r="I157" s="30"/>
      <c r="J157" s="2" t="s">
        <v>13</v>
      </c>
      <c r="K157" s="2">
        <v>0.05</v>
      </c>
      <c r="L157" s="1">
        <v>12.29</v>
      </c>
      <c r="M157" s="4">
        <f t="shared" si="25"/>
        <v>0.61450000000000005</v>
      </c>
    </row>
    <row r="158" spans="1:13" ht="16.5" customHeight="1">
      <c r="A158" s="2"/>
      <c r="B158" s="29" t="s">
        <v>234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1"/>
      <c r="M158" s="15">
        <f>SUM(M155:M157)</f>
        <v>13.681999999999999</v>
      </c>
    </row>
    <row r="159" spans="1:13" ht="16.5" customHeight="1">
      <c r="A159" s="6" t="s">
        <v>113</v>
      </c>
      <c r="B159" s="6" t="s">
        <v>33</v>
      </c>
      <c r="C159" s="32" t="s">
        <v>239</v>
      </c>
      <c r="D159" s="33"/>
      <c r="E159" s="33"/>
      <c r="F159" s="33"/>
      <c r="G159" s="33"/>
      <c r="H159" s="33"/>
      <c r="I159" s="33"/>
      <c r="J159" s="34"/>
      <c r="K159" s="6" t="s">
        <v>32</v>
      </c>
      <c r="L159" s="7"/>
      <c r="M159" s="8"/>
    </row>
    <row r="160" spans="1:13" ht="16.5" customHeight="1">
      <c r="A160" s="2" t="s">
        <v>114</v>
      </c>
      <c r="B160" s="2" t="s">
        <v>33</v>
      </c>
      <c r="C160" s="28" t="s">
        <v>239</v>
      </c>
      <c r="D160" s="28"/>
      <c r="E160" s="28"/>
      <c r="F160" s="28"/>
      <c r="G160" s="28"/>
      <c r="H160" s="28"/>
      <c r="I160" s="28"/>
      <c r="J160" s="2" t="s">
        <v>32</v>
      </c>
      <c r="K160" s="2">
        <v>1</v>
      </c>
      <c r="L160" s="3">
        <v>15.2</v>
      </c>
      <c r="M160" s="4">
        <f t="shared" ref="M160:M162" si="26">K160*L160</f>
        <v>15.2</v>
      </c>
    </row>
    <row r="161" spans="1:13" ht="16.5" customHeight="1">
      <c r="A161" s="2" t="s">
        <v>115</v>
      </c>
      <c r="B161" s="2">
        <v>2696</v>
      </c>
      <c r="C161" s="29" t="s">
        <v>56</v>
      </c>
      <c r="D161" s="30"/>
      <c r="E161" s="30"/>
      <c r="F161" s="30"/>
      <c r="G161" s="30"/>
      <c r="H161" s="30"/>
      <c r="I161" s="30"/>
      <c r="J161" s="2" t="s">
        <v>13</v>
      </c>
      <c r="K161" s="2">
        <v>0.1</v>
      </c>
      <c r="L161" s="1">
        <v>17.350000000000001</v>
      </c>
      <c r="M161" s="4">
        <f t="shared" si="26"/>
        <v>1.7350000000000003</v>
      </c>
    </row>
    <row r="162" spans="1:13" ht="16.5" customHeight="1">
      <c r="A162" s="2" t="s">
        <v>116</v>
      </c>
      <c r="B162" s="2">
        <v>246</v>
      </c>
      <c r="C162" s="29" t="s">
        <v>146</v>
      </c>
      <c r="D162" s="30"/>
      <c r="E162" s="30"/>
      <c r="F162" s="30"/>
      <c r="G162" s="30"/>
      <c r="H162" s="30"/>
      <c r="I162" s="30"/>
      <c r="J162" s="2" t="s">
        <v>13</v>
      </c>
      <c r="K162" s="2">
        <v>0.1</v>
      </c>
      <c r="L162" s="1">
        <v>12.29</v>
      </c>
      <c r="M162" s="4">
        <f t="shared" si="26"/>
        <v>1.2290000000000001</v>
      </c>
    </row>
    <row r="163" spans="1:13" ht="16.5" customHeight="1">
      <c r="A163" s="2"/>
      <c r="B163" s="29" t="s">
        <v>240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1"/>
      <c r="M163" s="15">
        <f>SUM(M160:M162)</f>
        <v>18.163999999999998</v>
      </c>
    </row>
    <row r="164" spans="1:13" ht="16.5" customHeight="1">
      <c r="A164" s="6" t="s">
        <v>117</v>
      </c>
      <c r="B164" s="6">
        <v>9874</v>
      </c>
      <c r="C164" s="32" t="s">
        <v>262</v>
      </c>
      <c r="D164" s="33"/>
      <c r="E164" s="33"/>
      <c r="F164" s="33"/>
      <c r="G164" s="33"/>
      <c r="H164" s="33"/>
      <c r="I164" s="33"/>
      <c r="J164" s="34"/>
      <c r="K164" s="6" t="s">
        <v>32</v>
      </c>
      <c r="L164" s="7"/>
      <c r="M164" s="8"/>
    </row>
    <row r="165" spans="1:13" ht="16.5" customHeight="1">
      <c r="A165" s="2" t="s">
        <v>118</v>
      </c>
      <c r="B165" s="2">
        <v>9874</v>
      </c>
      <c r="C165" s="28" t="s">
        <v>262</v>
      </c>
      <c r="D165" s="28"/>
      <c r="E165" s="28"/>
      <c r="F165" s="28"/>
      <c r="G165" s="28"/>
      <c r="H165" s="28"/>
      <c r="I165" s="28"/>
      <c r="J165" s="2" t="s">
        <v>32</v>
      </c>
      <c r="K165" s="2">
        <v>1</v>
      </c>
      <c r="L165" s="3">
        <v>7.45</v>
      </c>
      <c r="M165" s="4">
        <f t="shared" ref="M165:M169" si="27">K165*L165</f>
        <v>7.45</v>
      </c>
    </row>
    <row r="166" spans="1:13" ht="16.5" customHeight="1">
      <c r="A166" s="2" t="s">
        <v>119</v>
      </c>
      <c r="B166" s="2">
        <v>122</v>
      </c>
      <c r="C166" s="28" t="s">
        <v>263</v>
      </c>
      <c r="D166" s="28"/>
      <c r="E166" s="28"/>
      <c r="F166" s="28"/>
      <c r="G166" s="28"/>
      <c r="H166" s="28"/>
      <c r="I166" s="28"/>
      <c r="J166" s="2" t="s">
        <v>1</v>
      </c>
      <c r="K166" s="2">
        <v>2E-3</v>
      </c>
      <c r="L166" s="3">
        <v>48.78</v>
      </c>
      <c r="M166" s="4">
        <f t="shared" si="27"/>
        <v>9.7560000000000008E-2</v>
      </c>
    </row>
    <row r="167" spans="1:13" ht="16.5" customHeight="1">
      <c r="A167" s="2" t="s">
        <v>120</v>
      </c>
      <c r="B167" s="2">
        <v>38383</v>
      </c>
      <c r="C167" s="28" t="s">
        <v>264</v>
      </c>
      <c r="D167" s="28"/>
      <c r="E167" s="28"/>
      <c r="F167" s="28"/>
      <c r="G167" s="28"/>
      <c r="H167" s="28"/>
      <c r="I167" s="28"/>
      <c r="J167" s="2" t="s">
        <v>1</v>
      </c>
      <c r="K167" s="2">
        <v>0.1</v>
      </c>
      <c r="L167" s="3">
        <v>1.72</v>
      </c>
      <c r="M167" s="4">
        <f t="shared" si="27"/>
        <v>0.17200000000000001</v>
      </c>
    </row>
    <row r="168" spans="1:13" ht="16.5" customHeight="1">
      <c r="A168" s="2" t="s">
        <v>274</v>
      </c>
      <c r="B168" s="2">
        <v>2696</v>
      </c>
      <c r="C168" s="29" t="s">
        <v>56</v>
      </c>
      <c r="D168" s="30"/>
      <c r="E168" s="30"/>
      <c r="F168" s="30"/>
      <c r="G168" s="30"/>
      <c r="H168" s="30"/>
      <c r="I168" s="30"/>
      <c r="J168" s="2" t="s">
        <v>13</v>
      </c>
      <c r="K168" s="2">
        <v>0.01</v>
      </c>
      <c r="L168" s="1">
        <v>17.350000000000001</v>
      </c>
      <c r="M168" s="4">
        <f t="shared" si="27"/>
        <v>0.17350000000000002</v>
      </c>
    </row>
    <row r="169" spans="1:13" ht="16.5" customHeight="1">
      <c r="A169" s="2" t="s">
        <v>275</v>
      </c>
      <c r="B169" s="2">
        <v>246</v>
      </c>
      <c r="C169" s="29" t="s">
        <v>146</v>
      </c>
      <c r="D169" s="30"/>
      <c r="E169" s="30"/>
      <c r="F169" s="30"/>
      <c r="G169" s="30"/>
      <c r="H169" s="30"/>
      <c r="I169" s="30"/>
      <c r="J169" s="2" t="s">
        <v>13</v>
      </c>
      <c r="K169" s="2">
        <v>0.01</v>
      </c>
      <c r="L169" s="1">
        <v>12.29</v>
      </c>
      <c r="M169" s="4">
        <f t="shared" si="27"/>
        <v>0.1229</v>
      </c>
    </row>
    <row r="170" spans="1:13" ht="16.5" customHeight="1">
      <c r="A170" s="2"/>
      <c r="B170" s="29" t="s">
        <v>267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1"/>
      <c r="M170" s="15">
        <f>SUM(M165:M169)</f>
        <v>8.0159599999999998</v>
      </c>
    </row>
    <row r="171" spans="1:13" ht="16.5" customHeight="1">
      <c r="A171" s="6" t="s">
        <v>228</v>
      </c>
      <c r="B171" s="6">
        <v>9869</v>
      </c>
      <c r="C171" s="32" t="s">
        <v>268</v>
      </c>
      <c r="D171" s="33"/>
      <c r="E171" s="33"/>
      <c r="F171" s="33"/>
      <c r="G171" s="33"/>
      <c r="H171" s="33"/>
      <c r="I171" s="33"/>
      <c r="J171" s="34"/>
      <c r="K171" s="6" t="s">
        <v>32</v>
      </c>
      <c r="L171" s="7"/>
      <c r="M171" s="8"/>
    </row>
    <row r="172" spans="1:13" ht="16.5" customHeight="1">
      <c r="A172" s="2" t="s">
        <v>229</v>
      </c>
      <c r="B172" s="2">
        <v>9869</v>
      </c>
      <c r="C172" s="28" t="s">
        <v>268</v>
      </c>
      <c r="D172" s="28"/>
      <c r="E172" s="28"/>
      <c r="F172" s="28"/>
      <c r="G172" s="28"/>
      <c r="H172" s="28"/>
      <c r="I172" s="28"/>
      <c r="J172" s="2" t="s">
        <v>32</v>
      </c>
      <c r="K172" s="2">
        <v>1</v>
      </c>
      <c r="L172" s="3">
        <v>5.12</v>
      </c>
      <c r="M172" s="4">
        <f t="shared" ref="M172:M176" si="28">K172*L172</f>
        <v>5.12</v>
      </c>
    </row>
    <row r="173" spans="1:13" ht="16.5" customHeight="1">
      <c r="A173" s="2" t="s">
        <v>230</v>
      </c>
      <c r="B173" s="2">
        <v>122</v>
      </c>
      <c r="C173" s="28" t="s">
        <v>263</v>
      </c>
      <c r="D173" s="28"/>
      <c r="E173" s="28"/>
      <c r="F173" s="28"/>
      <c r="G173" s="28"/>
      <c r="H173" s="28"/>
      <c r="I173" s="28"/>
      <c r="J173" s="2" t="s">
        <v>1</v>
      </c>
      <c r="K173" s="2">
        <v>2E-3</v>
      </c>
      <c r="L173" s="3">
        <v>48.78</v>
      </c>
      <c r="M173" s="4">
        <f t="shared" si="28"/>
        <v>9.7560000000000008E-2</v>
      </c>
    </row>
    <row r="174" spans="1:13" ht="16.5" customHeight="1">
      <c r="A174" s="2" t="s">
        <v>231</v>
      </c>
      <c r="B174" s="2">
        <v>38383</v>
      </c>
      <c r="C174" s="28" t="s">
        <v>264</v>
      </c>
      <c r="D174" s="28"/>
      <c r="E174" s="28"/>
      <c r="F174" s="28"/>
      <c r="G174" s="28"/>
      <c r="H174" s="28"/>
      <c r="I174" s="28"/>
      <c r="J174" s="2" t="s">
        <v>1</v>
      </c>
      <c r="K174" s="2">
        <v>0.1</v>
      </c>
      <c r="L174" s="3">
        <v>1.72</v>
      </c>
      <c r="M174" s="4">
        <f t="shared" si="28"/>
        <v>0.17200000000000001</v>
      </c>
    </row>
    <row r="175" spans="1:13" ht="16.5" customHeight="1">
      <c r="A175" s="2" t="s">
        <v>276</v>
      </c>
      <c r="B175" s="2">
        <v>2696</v>
      </c>
      <c r="C175" s="29" t="s">
        <v>56</v>
      </c>
      <c r="D175" s="30"/>
      <c r="E175" s="30"/>
      <c r="F175" s="30"/>
      <c r="G175" s="30"/>
      <c r="H175" s="30"/>
      <c r="I175" s="30"/>
      <c r="J175" s="2" t="s">
        <v>13</v>
      </c>
      <c r="K175" s="2">
        <v>0.01</v>
      </c>
      <c r="L175" s="1">
        <v>17.350000000000001</v>
      </c>
      <c r="M175" s="4">
        <f t="shared" si="28"/>
        <v>0.17350000000000002</v>
      </c>
    </row>
    <row r="176" spans="1:13" ht="16.5" customHeight="1">
      <c r="A176" s="2" t="s">
        <v>277</v>
      </c>
      <c r="B176" s="2">
        <v>246</v>
      </c>
      <c r="C176" s="29" t="s">
        <v>146</v>
      </c>
      <c r="D176" s="30"/>
      <c r="E176" s="30"/>
      <c r="F176" s="30"/>
      <c r="G176" s="30"/>
      <c r="H176" s="30"/>
      <c r="I176" s="30"/>
      <c r="J176" s="2" t="s">
        <v>13</v>
      </c>
      <c r="K176" s="2">
        <v>0.01</v>
      </c>
      <c r="L176" s="1">
        <v>12.29</v>
      </c>
      <c r="M176" s="4">
        <f t="shared" si="28"/>
        <v>0.1229</v>
      </c>
    </row>
    <row r="177" spans="1:13" ht="16.5" customHeight="1">
      <c r="A177" s="2"/>
      <c r="B177" s="29" t="s">
        <v>271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1"/>
      <c r="M177" s="15">
        <f>SUM(M172:M176)</f>
        <v>5.6859599999999988</v>
      </c>
    </row>
    <row r="178" spans="1:13" ht="16.5" customHeight="1">
      <c r="A178" s="6" t="s">
        <v>298</v>
      </c>
      <c r="B178" s="6">
        <v>9868</v>
      </c>
      <c r="C178" s="32" t="s">
        <v>272</v>
      </c>
      <c r="D178" s="33"/>
      <c r="E178" s="33"/>
      <c r="F178" s="33"/>
      <c r="G178" s="33"/>
      <c r="H178" s="33"/>
      <c r="I178" s="33"/>
      <c r="J178" s="34"/>
      <c r="K178" s="6" t="s">
        <v>32</v>
      </c>
      <c r="L178" s="7"/>
      <c r="M178" s="8"/>
    </row>
    <row r="179" spans="1:13" ht="16.5" customHeight="1">
      <c r="A179" s="2" t="s">
        <v>299</v>
      </c>
      <c r="B179" s="2">
        <v>9868</v>
      </c>
      <c r="C179" s="28" t="s">
        <v>272</v>
      </c>
      <c r="D179" s="28"/>
      <c r="E179" s="28"/>
      <c r="F179" s="28"/>
      <c r="G179" s="28"/>
      <c r="H179" s="28"/>
      <c r="I179" s="28"/>
      <c r="J179" s="2" t="s">
        <v>32</v>
      </c>
      <c r="K179" s="2">
        <v>1</v>
      </c>
      <c r="L179" s="3">
        <v>2.2799999999999998</v>
      </c>
      <c r="M179" s="4">
        <f t="shared" ref="M179:M183" si="29">K179*L179</f>
        <v>2.2799999999999998</v>
      </c>
    </row>
    <row r="180" spans="1:13" ht="16.5" customHeight="1">
      <c r="A180" s="2" t="s">
        <v>300</v>
      </c>
      <c r="B180" s="2">
        <v>122</v>
      </c>
      <c r="C180" s="28" t="s">
        <v>263</v>
      </c>
      <c r="D180" s="28"/>
      <c r="E180" s="28"/>
      <c r="F180" s="28"/>
      <c r="G180" s="28"/>
      <c r="H180" s="28"/>
      <c r="I180" s="28"/>
      <c r="J180" s="2" t="s">
        <v>1</v>
      </c>
      <c r="K180" s="2">
        <v>2E-3</v>
      </c>
      <c r="L180" s="3">
        <v>48.78</v>
      </c>
      <c r="M180" s="4">
        <f t="shared" si="29"/>
        <v>9.7560000000000008E-2</v>
      </c>
    </row>
    <row r="181" spans="1:13" ht="16.5" customHeight="1">
      <c r="A181" s="2" t="s">
        <v>301</v>
      </c>
      <c r="B181" s="2">
        <v>38383</v>
      </c>
      <c r="C181" s="28" t="s">
        <v>264</v>
      </c>
      <c r="D181" s="28"/>
      <c r="E181" s="28"/>
      <c r="F181" s="28"/>
      <c r="G181" s="28"/>
      <c r="H181" s="28"/>
      <c r="I181" s="28"/>
      <c r="J181" s="2" t="s">
        <v>1</v>
      </c>
      <c r="K181" s="2">
        <v>0.1</v>
      </c>
      <c r="L181" s="3">
        <v>1.72</v>
      </c>
      <c r="M181" s="4">
        <f t="shared" si="29"/>
        <v>0.17200000000000001</v>
      </c>
    </row>
    <row r="182" spans="1:13" ht="16.5" customHeight="1">
      <c r="A182" s="2" t="s">
        <v>302</v>
      </c>
      <c r="B182" s="2">
        <v>2696</v>
      </c>
      <c r="C182" s="29" t="s">
        <v>56</v>
      </c>
      <c r="D182" s="30"/>
      <c r="E182" s="30"/>
      <c r="F182" s="30"/>
      <c r="G182" s="30"/>
      <c r="H182" s="30"/>
      <c r="I182" s="30"/>
      <c r="J182" s="2" t="s">
        <v>13</v>
      </c>
      <c r="K182" s="2">
        <v>0.01</v>
      </c>
      <c r="L182" s="1">
        <v>17.350000000000001</v>
      </c>
      <c r="M182" s="4">
        <f t="shared" si="29"/>
        <v>0.17350000000000002</v>
      </c>
    </row>
    <row r="183" spans="1:13" ht="16.5" customHeight="1">
      <c r="A183" s="2" t="s">
        <v>303</v>
      </c>
      <c r="B183" s="2">
        <v>246</v>
      </c>
      <c r="C183" s="29" t="s">
        <v>146</v>
      </c>
      <c r="D183" s="30"/>
      <c r="E183" s="30"/>
      <c r="F183" s="30"/>
      <c r="G183" s="30"/>
      <c r="H183" s="30"/>
      <c r="I183" s="30"/>
      <c r="J183" s="2" t="s">
        <v>13</v>
      </c>
      <c r="K183" s="2">
        <v>0.01</v>
      </c>
      <c r="L183" s="1">
        <v>12.29</v>
      </c>
      <c r="M183" s="4">
        <f t="shared" si="29"/>
        <v>0.1229</v>
      </c>
    </row>
    <row r="184" spans="1:13" ht="16.5" customHeight="1">
      <c r="A184" s="2"/>
      <c r="B184" s="29" t="s">
        <v>273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1"/>
      <c r="M184" s="15">
        <f>SUM(M179:M183)</f>
        <v>2.8459600000000003</v>
      </c>
    </row>
    <row r="185" spans="1:13" ht="16.5" customHeight="1">
      <c r="A185" s="6" t="s">
        <v>304</v>
      </c>
      <c r="B185" s="6">
        <v>1959</v>
      </c>
      <c r="C185" s="32" t="s">
        <v>278</v>
      </c>
      <c r="D185" s="33"/>
      <c r="E185" s="33"/>
      <c r="F185" s="33"/>
      <c r="G185" s="33"/>
      <c r="H185" s="33"/>
      <c r="I185" s="33"/>
      <c r="J185" s="34"/>
      <c r="K185" s="6" t="s">
        <v>32</v>
      </c>
      <c r="L185" s="7"/>
      <c r="M185" s="8"/>
    </row>
    <row r="186" spans="1:13" ht="16.5" customHeight="1">
      <c r="A186" s="2" t="s">
        <v>305</v>
      </c>
      <c r="B186" s="2">
        <v>1959</v>
      </c>
      <c r="C186" s="28" t="s">
        <v>278</v>
      </c>
      <c r="D186" s="28"/>
      <c r="E186" s="28"/>
      <c r="F186" s="28"/>
      <c r="G186" s="28"/>
      <c r="H186" s="28"/>
      <c r="I186" s="28"/>
      <c r="J186" s="2" t="s">
        <v>32</v>
      </c>
      <c r="K186" s="2">
        <v>1</v>
      </c>
      <c r="L186" s="3">
        <v>9.2799999999999994</v>
      </c>
      <c r="M186" s="4">
        <f t="shared" ref="M186:M190" si="30">K186*L186</f>
        <v>9.2799999999999994</v>
      </c>
    </row>
    <row r="187" spans="1:13" ht="16.5" customHeight="1">
      <c r="A187" s="2" t="s">
        <v>306</v>
      </c>
      <c r="B187" s="2">
        <v>122</v>
      </c>
      <c r="C187" s="28" t="s">
        <v>263</v>
      </c>
      <c r="D187" s="28"/>
      <c r="E187" s="28"/>
      <c r="F187" s="28"/>
      <c r="G187" s="28"/>
      <c r="H187" s="28"/>
      <c r="I187" s="28"/>
      <c r="J187" s="2" t="s">
        <v>1</v>
      </c>
      <c r="K187" s="2">
        <v>2E-3</v>
      </c>
      <c r="L187" s="3">
        <v>48.78</v>
      </c>
      <c r="M187" s="4">
        <f t="shared" si="30"/>
        <v>9.7560000000000008E-2</v>
      </c>
    </row>
    <row r="188" spans="1:13" ht="16.5" customHeight="1">
      <c r="A188" s="2" t="s">
        <v>307</v>
      </c>
      <c r="B188" s="2">
        <v>38383</v>
      </c>
      <c r="C188" s="28" t="s">
        <v>264</v>
      </c>
      <c r="D188" s="28"/>
      <c r="E188" s="28"/>
      <c r="F188" s="28"/>
      <c r="G188" s="28"/>
      <c r="H188" s="28"/>
      <c r="I188" s="28"/>
      <c r="J188" s="2" t="s">
        <v>1</v>
      </c>
      <c r="K188" s="2">
        <v>0.1</v>
      </c>
      <c r="L188" s="3">
        <v>1.72</v>
      </c>
      <c r="M188" s="4">
        <f t="shared" si="30"/>
        <v>0.17200000000000001</v>
      </c>
    </row>
    <row r="189" spans="1:13" ht="16.5" customHeight="1">
      <c r="A189" s="2" t="s">
        <v>308</v>
      </c>
      <c r="B189" s="2">
        <v>2696</v>
      </c>
      <c r="C189" s="29" t="s">
        <v>56</v>
      </c>
      <c r="D189" s="30"/>
      <c r="E189" s="30"/>
      <c r="F189" s="30"/>
      <c r="G189" s="30"/>
      <c r="H189" s="30"/>
      <c r="I189" s="30"/>
      <c r="J189" s="2" t="s">
        <v>13</v>
      </c>
      <c r="K189" s="2">
        <v>0.01</v>
      </c>
      <c r="L189" s="1">
        <v>17.350000000000001</v>
      </c>
      <c r="M189" s="4">
        <f t="shared" si="30"/>
        <v>0.17350000000000002</v>
      </c>
    </row>
    <row r="190" spans="1:13" ht="16.5" customHeight="1">
      <c r="A190" s="2" t="s">
        <v>309</v>
      </c>
      <c r="B190" s="2">
        <v>246</v>
      </c>
      <c r="C190" s="29" t="s">
        <v>146</v>
      </c>
      <c r="D190" s="30"/>
      <c r="E190" s="30"/>
      <c r="F190" s="30"/>
      <c r="G190" s="30"/>
      <c r="H190" s="30"/>
      <c r="I190" s="30"/>
      <c r="J190" s="2" t="s">
        <v>13</v>
      </c>
      <c r="K190" s="2">
        <v>0.01</v>
      </c>
      <c r="L190" s="1">
        <v>12.29</v>
      </c>
      <c r="M190" s="4">
        <f t="shared" si="30"/>
        <v>0.1229</v>
      </c>
    </row>
    <row r="191" spans="1:13" ht="16.5" customHeight="1">
      <c r="A191" s="2"/>
      <c r="B191" s="29" t="s">
        <v>279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31"/>
      <c r="M191" s="15">
        <f>SUM(M186:M190)</f>
        <v>9.8459599999999998</v>
      </c>
    </row>
    <row r="192" spans="1:13" ht="16.5" customHeight="1">
      <c r="A192" s="6" t="s">
        <v>310</v>
      </c>
      <c r="B192" s="6">
        <v>3872</v>
      </c>
      <c r="C192" s="32" t="s">
        <v>280</v>
      </c>
      <c r="D192" s="33"/>
      <c r="E192" s="33"/>
      <c r="F192" s="33"/>
      <c r="G192" s="33"/>
      <c r="H192" s="33"/>
      <c r="I192" s="33"/>
      <c r="J192" s="34"/>
      <c r="K192" s="6" t="s">
        <v>26</v>
      </c>
      <c r="L192" s="7"/>
      <c r="M192" s="8"/>
    </row>
    <row r="193" spans="1:13" ht="16.5" customHeight="1">
      <c r="A193" s="2" t="s">
        <v>311</v>
      </c>
      <c r="B193" s="2">
        <v>3872</v>
      </c>
      <c r="C193" s="28" t="s">
        <v>280</v>
      </c>
      <c r="D193" s="28"/>
      <c r="E193" s="28"/>
      <c r="F193" s="28"/>
      <c r="G193" s="28"/>
      <c r="H193" s="28"/>
      <c r="I193" s="28"/>
      <c r="J193" s="2" t="s">
        <v>1</v>
      </c>
      <c r="K193" s="2">
        <v>1</v>
      </c>
      <c r="L193" s="3">
        <v>2.74</v>
      </c>
      <c r="M193" s="4">
        <f t="shared" ref="M193:M197" si="31">K193*L193</f>
        <v>2.74</v>
      </c>
    </row>
    <row r="194" spans="1:13" ht="16.5" customHeight="1">
      <c r="A194" s="2" t="s">
        <v>312</v>
      </c>
      <c r="B194" s="2">
        <v>122</v>
      </c>
      <c r="C194" s="28" t="s">
        <v>263</v>
      </c>
      <c r="D194" s="28"/>
      <c r="E194" s="28"/>
      <c r="F194" s="28"/>
      <c r="G194" s="28"/>
      <c r="H194" s="28"/>
      <c r="I194" s="28"/>
      <c r="J194" s="2" t="s">
        <v>1</v>
      </c>
      <c r="K194" s="2">
        <v>2E-3</v>
      </c>
      <c r="L194" s="3">
        <v>48.78</v>
      </c>
      <c r="M194" s="4">
        <f t="shared" si="31"/>
        <v>9.7560000000000008E-2</v>
      </c>
    </row>
    <row r="195" spans="1:13" ht="16.5" customHeight="1">
      <c r="A195" s="2" t="s">
        <v>313</v>
      </c>
      <c r="B195" s="2">
        <v>38383</v>
      </c>
      <c r="C195" s="28" t="s">
        <v>264</v>
      </c>
      <c r="D195" s="28"/>
      <c r="E195" s="28"/>
      <c r="F195" s="28"/>
      <c r="G195" s="28"/>
      <c r="H195" s="28"/>
      <c r="I195" s="28"/>
      <c r="J195" s="2" t="s">
        <v>1</v>
      </c>
      <c r="K195" s="2">
        <v>0.1</v>
      </c>
      <c r="L195" s="3">
        <v>1.72</v>
      </c>
      <c r="M195" s="4">
        <f t="shared" si="31"/>
        <v>0.17200000000000001</v>
      </c>
    </row>
    <row r="196" spans="1:13" ht="16.5" customHeight="1">
      <c r="A196" s="2" t="s">
        <v>314</v>
      </c>
      <c r="B196" s="2">
        <v>2696</v>
      </c>
      <c r="C196" s="29" t="s">
        <v>56</v>
      </c>
      <c r="D196" s="30"/>
      <c r="E196" s="30"/>
      <c r="F196" s="30"/>
      <c r="G196" s="30"/>
      <c r="H196" s="30"/>
      <c r="I196" s="30"/>
      <c r="J196" s="2" t="s">
        <v>13</v>
      </c>
      <c r="K196" s="2">
        <v>0.01</v>
      </c>
      <c r="L196" s="1">
        <v>17.350000000000001</v>
      </c>
      <c r="M196" s="4">
        <f t="shared" si="31"/>
        <v>0.17350000000000002</v>
      </c>
    </row>
    <row r="197" spans="1:13" ht="16.5" customHeight="1">
      <c r="A197" s="2" t="s">
        <v>315</v>
      </c>
      <c r="B197" s="2">
        <v>246</v>
      </c>
      <c r="C197" s="29" t="s">
        <v>146</v>
      </c>
      <c r="D197" s="30"/>
      <c r="E197" s="30"/>
      <c r="F197" s="30"/>
      <c r="G197" s="30"/>
      <c r="H197" s="30"/>
      <c r="I197" s="30"/>
      <c r="J197" s="2" t="s">
        <v>13</v>
      </c>
      <c r="K197" s="2">
        <v>0.01</v>
      </c>
      <c r="L197" s="1">
        <v>12.29</v>
      </c>
      <c r="M197" s="4">
        <f t="shared" si="31"/>
        <v>0.1229</v>
      </c>
    </row>
    <row r="198" spans="1:13" ht="16.5" customHeight="1">
      <c r="A198" s="2"/>
      <c r="B198" s="29" t="s">
        <v>281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1"/>
      <c r="M198" s="15">
        <f>SUM(M193:M197)</f>
        <v>3.3059600000000007</v>
      </c>
    </row>
    <row r="199" spans="1:13" ht="16.5" customHeight="1">
      <c r="A199" s="6" t="s">
        <v>232</v>
      </c>
      <c r="B199" s="6">
        <v>3869</v>
      </c>
      <c r="C199" s="32" t="s">
        <v>282</v>
      </c>
      <c r="D199" s="33"/>
      <c r="E199" s="33"/>
      <c r="F199" s="33"/>
      <c r="G199" s="33"/>
      <c r="H199" s="33"/>
      <c r="I199" s="33"/>
      <c r="J199" s="34"/>
      <c r="K199" s="6" t="s">
        <v>26</v>
      </c>
      <c r="L199" s="7"/>
      <c r="M199" s="8"/>
    </row>
    <row r="200" spans="1:13" ht="16.5" customHeight="1">
      <c r="A200" s="2" t="s">
        <v>233</v>
      </c>
      <c r="B200" s="2">
        <v>3869</v>
      </c>
      <c r="C200" s="28" t="s">
        <v>282</v>
      </c>
      <c r="D200" s="28"/>
      <c r="E200" s="28"/>
      <c r="F200" s="28"/>
      <c r="G200" s="28"/>
      <c r="H200" s="28"/>
      <c r="I200" s="28"/>
      <c r="J200" s="2" t="s">
        <v>1</v>
      </c>
      <c r="K200" s="2">
        <v>1</v>
      </c>
      <c r="L200" s="3">
        <v>2.2599999999999998</v>
      </c>
      <c r="M200" s="4">
        <f t="shared" ref="M200:M204" si="32">K200*L200</f>
        <v>2.2599999999999998</v>
      </c>
    </row>
    <row r="201" spans="1:13" ht="16.5" customHeight="1">
      <c r="A201" s="2" t="s">
        <v>230</v>
      </c>
      <c r="B201" s="2">
        <v>122</v>
      </c>
      <c r="C201" s="28" t="s">
        <v>263</v>
      </c>
      <c r="D201" s="28"/>
      <c r="E201" s="28"/>
      <c r="F201" s="28"/>
      <c r="G201" s="28"/>
      <c r="H201" s="28"/>
      <c r="I201" s="28"/>
      <c r="J201" s="2" t="s">
        <v>1</v>
      </c>
      <c r="K201" s="2">
        <v>2E-3</v>
      </c>
      <c r="L201" s="3">
        <v>48.78</v>
      </c>
      <c r="M201" s="4">
        <f t="shared" si="32"/>
        <v>9.7560000000000008E-2</v>
      </c>
    </row>
    <row r="202" spans="1:13" ht="16.5" customHeight="1">
      <c r="A202" s="2" t="s">
        <v>231</v>
      </c>
      <c r="B202" s="2">
        <v>38383</v>
      </c>
      <c r="C202" s="28" t="s">
        <v>264</v>
      </c>
      <c r="D202" s="28"/>
      <c r="E202" s="28"/>
      <c r="F202" s="28"/>
      <c r="G202" s="28"/>
      <c r="H202" s="28"/>
      <c r="I202" s="28"/>
      <c r="J202" s="2" t="s">
        <v>1</v>
      </c>
      <c r="K202" s="2">
        <v>0.1</v>
      </c>
      <c r="L202" s="3">
        <v>1.72</v>
      </c>
      <c r="M202" s="4">
        <f t="shared" si="32"/>
        <v>0.17200000000000001</v>
      </c>
    </row>
    <row r="203" spans="1:13" ht="16.5" customHeight="1">
      <c r="A203" s="2" t="s">
        <v>276</v>
      </c>
      <c r="B203" s="2">
        <v>2696</v>
      </c>
      <c r="C203" s="29" t="s">
        <v>56</v>
      </c>
      <c r="D203" s="30"/>
      <c r="E203" s="30"/>
      <c r="F203" s="30"/>
      <c r="G203" s="30"/>
      <c r="H203" s="30"/>
      <c r="I203" s="30"/>
      <c r="J203" s="2" t="s">
        <v>13</v>
      </c>
      <c r="K203" s="2">
        <v>0.01</v>
      </c>
      <c r="L203" s="1">
        <v>17.350000000000001</v>
      </c>
      <c r="M203" s="4">
        <f t="shared" si="32"/>
        <v>0.17350000000000002</v>
      </c>
    </row>
    <row r="204" spans="1:13" ht="16.5" customHeight="1">
      <c r="A204" s="2" t="s">
        <v>277</v>
      </c>
      <c r="B204" s="2">
        <v>246</v>
      </c>
      <c r="C204" s="29" t="s">
        <v>146</v>
      </c>
      <c r="D204" s="30"/>
      <c r="E204" s="30"/>
      <c r="F204" s="30"/>
      <c r="G204" s="30"/>
      <c r="H204" s="30"/>
      <c r="I204" s="30"/>
      <c r="J204" s="2" t="s">
        <v>13</v>
      </c>
      <c r="K204" s="2">
        <v>0.01</v>
      </c>
      <c r="L204" s="1">
        <v>12.29</v>
      </c>
      <c r="M204" s="4">
        <f t="shared" si="32"/>
        <v>0.1229</v>
      </c>
    </row>
    <row r="205" spans="1:13" ht="16.5" customHeight="1">
      <c r="A205" s="2"/>
      <c r="B205" s="29" t="s">
        <v>283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1"/>
      <c r="M205" s="15">
        <f>SUM(M200:M204)</f>
        <v>2.8259600000000002</v>
      </c>
    </row>
    <row r="206" spans="1:13" ht="16.5" customHeight="1">
      <c r="A206" s="6" t="s">
        <v>316</v>
      </c>
      <c r="B206" s="6">
        <v>7139</v>
      </c>
      <c r="C206" s="32" t="s">
        <v>284</v>
      </c>
      <c r="D206" s="33"/>
      <c r="E206" s="33"/>
      <c r="F206" s="33"/>
      <c r="G206" s="33"/>
      <c r="H206" s="33"/>
      <c r="I206" s="33"/>
      <c r="J206" s="34"/>
      <c r="K206" s="6" t="s">
        <v>26</v>
      </c>
      <c r="L206" s="7"/>
      <c r="M206" s="8"/>
    </row>
    <row r="207" spans="1:13" ht="16.5" customHeight="1">
      <c r="A207" s="2" t="s">
        <v>317</v>
      </c>
      <c r="B207" s="2">
        <v>7139</v>
      </c>
      <c r="C207" s="28" t="s">
        <v>284</v>
      </c>
      <c r="D207" s="28"/>
      <c r="E207" s="28"/>
      <c r="F207" s="28"/>
      <c r="G207" s="28"/>
      <c r="H207" s="28"/>
      <c r="I207" s="28"/>
      <c r="J207" s="2" t="s">
        <v>1</v>
      </c>
      <c r="K207" s="2">
        <v>1</v>
      </c>
      <c r="L207" s="3">
        <v>0.76</v>
      </c>
      <c r="M207" s="4">
        <f t="shared" ref="M207:M211" si="33">K207*L207</f>
        <v>0.76</v>
      </c>
    </row>
    <row r="208" spans="1:13" ht="16.5" customHeight="1">
      <c r="A208" s="2" t="s">
        <v>318</v>
      </c>
      <c r="B208" s="2">
        <v>122</v>
      </c>
      <c r="C208" s="28" t="s">
        <v>263</v>
      </c>
      <c r="D208" s="28"/>
      <c r="E208" s="28"/>
      <c r="F208" s="28"/>
      <c r="G208" s="28"/>
      <c r="H208" s="28"/>
      <c r="I208" s="28"/>
      <c r="J208" s="2" t="s">
        <v>1</v>
      </c>
      <c r="K208" s="2">
        <v>2E-3</v>
      </c>
      <c r="L208" s="3">
        <v>48.78</v>
      </c>
      <c r="M208" s="4">
        <f t="shared" si="33"/>
        <v>9.7560000000000008E-2</v>
      </c>
    </row>
    <row r="209" spans="1:13" ht="16.5" customHeight="1">
      <c r="A209" s="2" t="s">
        <v>319</v>
      </c>
      <c r="B209" s="2">
        <v>38383</v>
      </c>
      <c r="C209" s="28" t="s">
        <v>264</v>
      </c>
      <c r="D209" s="28"/>
      <c r="E209" s="28"/>
      <c r="F209" s="28"/>
      <c r="G209" s="28"/>
      <c r="H209" s="28"/>
      <c r="I209" s="28"/>
      <c r="J209" s="2" t="s">
        <v>1</v>
      </c>
      <c r="K209" s="2">
        <v>0.1</v>
      </c>
      <c r="L209" s="3">
        <v>1.72</v>
      </c>
      <c r="M209" s="4">
        <f t="shared" si="33"/>
        <v>0.17200000000000001</v>
      </c>
    </row>
    <row r="210" spans="1:13" ht="16.5" customHeight="1">
      <c r="A210" s="2" t="s">
        <v>320</v>
      </c>
      <c r="B210" s="2">
        <v>2696</v>
      </c>
      <c r="C210" s="29" t="s">
        <v>56</v>
      </c>
      <c r="D210" s="30"/>
      <c r="E210" s="30"/>
      <c r="F210" s="30"/>
      <c r="G210" s="30"/>
      <c r="H210" s="30"/>
      <c r="I210" s="30"/>
      <c r="J210" s="2" t="s">
        <v>13</v>
      </c>
      <c r="K210" s="2">
        <v>0.05</v>
      </c>
      <c r="L210" s="1">
        <v>17.350000000000001</v>
      </c>
      <c r="M210" s="4">
        <f t="shared" si="33"/>
        <v>0.86750000000000016</v>
      </c>
    </row>
    <row r="211" spans="1:13" ht="16.5" customHeight="1">
      <c r="A211" s="2" t="s">
        <v>321</v>
      </c>
      <c r="B211" s="2">
        <v>246</v>
      </c>
      <c r="C211" s="29" t="s">
        <v>146</v>
      </c>
      <c r="D211" s="30"/>
      <c r="E211" s="30"/>
      <c r="F211" s="30"/>
      <c r="G211" s="30"/>
      <c r="H211" s="30"/>
      <c r="I211" s="30"/>
      <c r="J211" s="2" t="s">
        <v>13</v>
      </c>
      <c r="K211" s="2">
        <v>0.05</v>
      </c>
      <c r="L211" s="1">
        <v>12.29</v>
      </c>
      <c r="M211" s="4">
        <f t="shared" si="33"/>
        <v>0.61450000000000005</v>
      </c>
    </row>
    <row r="212" spans="1:13" ht="16.5" customHeight="1">
      <c r="A212" s="2"/>
      <c r="B212" s="29" t="s">
        <v>285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1"/>
      <c r="M212" s="15">
        <f>SUM(M207:M211)</f>
        <v>2.5115600000000002</v>
      </c>
    </row>
    <row r="213" spans="1:13" ht="16.5" customHeight="1">
      <c r="A213" s="6" t="s">
        <v>322</v>
      </c>
      <c r="B213" s="6">
        <v>7136</v>
      </c>
      <c r="C213" s="32" t="s">
        <v>286</v>
      </c>
      <c r="D213" s="33"/>
      <c r="E213" s="33"/>
      <c r="F213" s="33"/>
      <c r="G213" s="33"/>
      <c r="H213" s="33"/>
      <c r="I213" s="33"/>
      <c r="J213" s="34"/>
      <c r="K213" s="6" t="s">
        <v>26</v>
      </c>
      <c r="L213" s="7"/>
      <c r="M213" s="8"/>
    </row>
    <row r="214" spans="1:13" ht="16.5" customHeight="1">
      <c r="A214" s="2" t="s">
        <v>323</v>
      </c>
      <c r="B214" s="2">
        <v>7136</v>
      </c>
      <c r="C214" s="28" t="s">
        <v>286</v>
      </c>
      <c r="D214" s="28"/>
      <c r="E214" s="28"/>
      <c r="F214" s="28"/>
      <c r="G214" s="28"/>
      <c r="H214" s="28"/>
      <c r="I214" s="28"/>
      <c r="J214" s="2" t="s">
        <v>1</v>
      </c>
      <c r="K214" s="2">
        <v>1</v>
      </c>
      <c r="L214" s="3">
        <v>3.76</v>
      </c>
      <c r="M214" s="4">
        <f t="shared" ref="M214:M218" si="34">K214*L214</f>
        <v>3.76</v>
      </c>
    </row>
    <row r="215" spans="1:13" ht="16.5" customHeight="1">
      <c r="A215" s="2" t="s">
        <v>324</v>
      </c>
      <c r="B215" s="2">
        <v>122</v>
      </c>
      <c r="C215" s="28" t="s">
        <v>263</v>
      </c>
      <c r="D215" s="28"/>
      <c r="E215" s="28"/>
      <c r="F215" s="28"/>
      <c r="G215" s="28"/>
      <c r="H215" s="28"/>
      <c r="I215" s="28"/>
      <c r="J215" s="2" t="s">
        <v>1</v>
      </c>
      <c r="K215" s="2">
        <v>2E-3</v>
      </c>
      <c r="L215" s="3">
        <v>48.78</v>
      </c>
      <c r="M215" s="4">
        <f t="shared" si="34"/>
        <v>9.7560000000000008E-2</v>
      </c>
    </row>
    <row r="216" spans="1:13" ht="16.5" customHeight="1">
      <c r="A216" s="2" t="s">
        <v>325</v>
      </c>
      <c r="B216" s="2">
        <v>38383</v>
      </c>
      <c r="C216" s="28" t="s">
        <v>264</v>
      </c>
      <c r="D216" s="28"/>
      <c r="E216" s="28"/>
      <c r="F216" s="28"/>
      <c r="G216" s="28"/>
      <c r="H216" s="28"/>
      <c r="I216" s="28"/>
      <c r="J216" s="2" t="s">
        <v>1</v>
      </c>
      <c r="K216" s="2">
        <v>0.1</v>
      </c>
      <c r="L216" s="3">
        <v>1.72</v>
      </c>
      <c r="M216" s="4">
        <f t="shared" si="34"/>
        <v>0.17200000000000001</v>
      </c>
    </row>
    <row r="217" spans="1:13" ht="16.5" customHeight="1">
      <c r="A217" s="2" t="s">
        <v>326</v>
      </c>
      <c r="B217" s="2">
        <v>2696</v>
      </c>
      <c r="C217" s="29" t="s">
        <v>56</v>
      </c>
      <c r="D217" s="30"/>
      <c r="E217" s="30"/>
      <c r="F217" s="30"/>
      <c r="G217" s="30"/>
      <c r="H217" s="30"/>
      <c r="I217" s="30"/>
      <c r="J217" s="2" t="s">
        <v>13</v>
      </c>
      <c r="K217" s="2">
        <v>0.05</v>
      </c>
      <c r="L217" s="1">
        <v>17.350000000000001</v>
      </c>
      <c r="M217" s="4">
        <f t="shared" si="34"/>
        <v>0.86750000000000016</v>
      </c>
    </row>
    <row r="218" spans="1:13" ht="16.5" customHeight="1">
      <c r="A218" s="2" t="s">
        <v>327</v>
      </c>
      <c r="B218" s="2">
        <v>246</v>
      </c>
      <c r="C218" s="29" t="s">
        <v>146</v>
      </c>
      <c r="D218" s="30"/>
      <c r="E218" s="30"/>
      <c r="F218" s="30"/>
      <c r="G218" s="30"/>
      <c r="H218" s="30"/>
      <c r="I218" s="30"/>
      <c r="J218" s="2" t="s">
        <v>13</v>
      </c>
      <c r="K218" s="2">
        <v>0.05</v>
      </c>
      <c r="L218" s="1">
        <v>12.29</v>
      </c>
      <c r="M218" s="4">
        <f t="shared" si="34"/>
        <v>0.61450000000000005</v>
      </c>
    </row>
    <row r="219" spans="1:13" ht="16.5" customHeight="1">
      <c r="A219" s="2"/>
      <c r="B219" s="29" t="s">
        <v>287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1"/>
      <c r="M219" s="15">
        <f>SUM(M214:M218)</f>
        <v>5.5115599999999993</v>
      </c>
    </row>
    <row r="220" spans="1:13" ht="16.5" customHeight="1">
      <c r="A220" s="6" t="s">
        <v>328</v>
      </c>
      <c r="B220" s="6">
        <v>7128</v>
      </c>
      <c r="C220" s="32" t="s">
        <v>288</v>
      </c>
      <c r="D220" s="33"/>
      <c r="E220" s="33"/>
      <c r="F220" s="33"/>
      <c r="G220" s="33"/>
      <c r="H220" s="33"/>
      <c r="I220" s="33"/>
      <c r="J220" s="34"/>
      <c r="K220" s="6" t="s">
        <v>26</v>
      </c>
      <c r="L220" s="7"/>
      <c r="M220" s="8"/>
    </row>
    <row r="221" spans="1:13" ht="16.5" customHeight="1">
      <c r="A221" s="2" t="s">
        <v>329</v>
      </c>
      <c r="B221" s="2">
        <v>7128</v>
      </c>
      <c r="C221" s="28" t="s">
        <v>288</v>
      </c>
      <c r="D221" s="28"/>
      <c r="E221" s="28"/>
      <c r="F221" s="28"/>
      <c r="G221" s="28"/>
      <c r="H221" s="28"/>
      <c r="I221" s="28"/>
      <c r="J221" s="2" t="s">
        <v>1</v>
      </c>
      <c r="K221" s="2">
        <v>1</v>
      </c>
      <c r="L221" s="3">
        <v>6.17</v>
      </c>
      <c r="M221" s="4">
        <f t="shared" ref="M221:M225" si="35">K221*L221</f>
        <v>6.17</v>
      </c>
    </row>
    <row r="222" spans="1:13" ht="16.5" customHeight="1">
      <c r="A222" s="2" t="s">
        <v>330</v>
      </c>
      <c r="B222" s="2">
        <v>122</v>
      </c>
      <c r="C222" s="28" t="s">
        <v>263</v>
      </c>
      <c r="D222" s="28"/>
      <c r="E222" s="28"/>
      <c r="F222" s="28"/>
      <c r="G222" s="28"/>
      <c r="H222" s="28"/>
      <c r="I222" s="28"/>
      <c r="J222" s="2" t="s">
        <v>1</v>
      </c>
      <c r="K222" s="2">
        <v>2E-3</v>
      </c>
      <c r="L222" s="3">
        <v>48.78</v>
      </c>
      <c r="M222" s="4">
        <f t="shared" si="35"/>
        <v>9.7560000000000008E-2</v>
      </c>
    </row>
    <row r="223" spans="1:13" ht="16.5" customHeight="1">
      <c r="A223" s="2" t="s">
        <v>331</v>
      </c>
      <c r="B223" s="2">
        <v>38383</v>
      </c>
      <c r="C223" s="28" t="s">
        <v>264</v>
      </c>
      <c r="D223" s="28"/>
      <c r="E223" s="28"/>
      <c r="F223" s="28"/>
      <c r="G223" s="28"/>
      <c r="H223" s="28"/>
      <c r="I223" s="28"/>
      <c r="J223" s="2" t="s">
        <v>1</v>
      </c>
      <c r="K223" s="2">
        <v>0.1</v>
      </c>
      <c r="L223" s="3">
        <v>1.72</v>
      </c>
      <c r="M223" s="4">
        <f t="shared" si="35"/>
        <v>0.17200000000000001</v>
      </c>
    </row>
    <row r="224" spans="1:13" ht="16.5" customHeight="1">
      <c r="A224" s="2" t="s">
        <v>332</v>
      </c>
      <c r="B224" s="2">
        <v>2696</v>
      </c>
      <c r="C224" s="29" t="s">
        <v>56</v>
      </c>
      <c r="D224" s="30"/>
      <c r="E224" s="30"/>
      <c r="F224" s="30"/>
      <c r="G224" s="30"/>
      <c r="H224" s="30"/>
      <c r="I224" s="30"/>
      <c r="J224" s="2" t="s">
        <v>13</v>
      </c>
      <c r="K224" s="2">
        <v>0.05</v>
      </c>
      <c r="L224" s="1">
        <v>17.350000000000001</v>
      </c>
      <c r="M224" s="4">
        <f t="shared" si="35"/>
        <v>0.86750000000000016</v>
      </c>
    </row>
    <row r="225" spans="1:13" ht="16.5" customHeight="1">
      <c r="A225" s="2" t="s">
        <v>333</v>
      </c>
      <c r="B225" s="2">
        <v>246</v>
      </c>
      <c r="C225" s="29" t="s">
        <v>146</v>
      </c>
      <c r="D225" s="30"/>
      <c r="E225" s="30"/>
      <c r="F225" s="30"/>
      <c r="G225" s="30"/>
      <c r="H225" s="30"/>
      <c r="I225" s="30"/>
      <c r="J225" s="2" t="s">
        <v>13</v>
      </c>
      <c r="K225" s="2">
        <v>0.05</v>
      </c>
      <c r="L225" s="1">
        <v>12.29</v>
      </c>
      <c r="M225" s="4">
        <f t="shared" si="35"/>
        <v>0.61450000000000005</v>
      </c>
    </row>
    <row r="226" spans="1:13" ht="16.5" customHeight="1">
      <c r="A226" s="2"/>
      <c r="B226" s="29" t="s">
        <v>289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1"/>
      <c r="M226" s="15">
        <f>SUM(M221:M225)</f>
        <v>7.9215599999999995</v>
      </c>
    </row>
    <row r="227" spans="1:13" ht="16.5" customHeight="1">
      <c r="A227" s="6" t="s">
        <v>334</v>
      </c>
      <c r="B227" s="6">
        <v>3588</v>
      </c>
      <c r="C227" s="32" t="s">
        <v>290</v>
      </c>
      <c r="D227" s="33"/>
      <c r="E227" s="33"/>
      <c r="F227" s="33"/>
      <c r="G227" s="33"/>
      <c r="H227" s="33"/>
      <c r="I227" s="33"/>
      <c r="J227" s="34"/>
      <c r="K227" s="6" t="s">
        <v>26</v>
      </c>
      <c r="L227" s="7"/>
      <c r="M227" s="8"/>
    </row>
    <row r="228" spans="1:13" ht="16.5" customHeight="1">
      <c r="A228" s="2" t="s">
        <v>335</v>
      </c>
      <c r="B228" s="2">
        <v>3587</v>
      </c>
      <c r="C228" s="28" t="s">
        <v>121</v>
      </c>
      <c r="D228" s="28"/>
      <c r="E228" s="28"/>
      <c r="F228" s="28"/>
      <c r="G228" s="28"/>
      <c r="H228" s="28"/>
      <c r="I228" s="28"/>
      <c r="J228" s="2" t="s">
        <v>1</v>
      </c>
      <c r="K228" s="2">
        <v>1</v>
      </c>
      <c r="L228" s="3">
        <v>46.21</v>
      </c>
      <c r="M228" s="4">
        <f t="shared" ref="M228:M232" si="36">K228*L228</f>
        <v>46.21</v>
      </c>
    </row>
    <row r="229" spans="1:13" ht="16.5" customHeight="1">
      <c r="A229" s="2" t="s">
        <v>336</v>
      </c>
      <c r="B229" s="2">
        <v>109</v>
      </c>
      <c r="C229" s="28" t="s">
        <v>291</v>
      </c>
      <c r="D229" s="28"/>
      <c r="E229" s="28"/>
      <c r="F229" s="28"/>
      <c r="G229" s="28"/>
      <c r="H229" s="28"/>
      <c r="I229" s="28"/>
      <c r="J229" s="2" t="s">
        <v>1</v>
      </c>
      <c r="K229" s="2">
        <v>2</v>
      </c>
      <c r="L229" s="3">
        <v>2.13</v>
      </c>
      <c r="M229" s="4">
        <f t="shared" si="36"/>
        <v>4.26</v>
      </c>
    </row>
    <row r="230" spans="1:13" ht="16.5" customHeight="1">
      <c r="A230" s="2" t="s">
        <v>337</v>
      </c>
      <c r="B230" s="2">
        <v>834</v>
      </c>
      <c r="C230" s="28" t="s">
        <v>292</v>
      </c>
      <c r="D230" s="28"/>
      <c r="E230" s="28"/>
      <c r="F230" s="28"/>
      <c r="G230" s="28"/>
      <c r="H230" s="28"/>
      <c r="I230" s="28"/>
      <c r="J230" s="2" t="s">
        <v>1</v>
      </c>
      <c r="K230" s="2">
        <v>1</v>
      </c>
      <c r="L230" s="3">
        <v>2.33</v>
      </c>
      <c r="M230" s="4">
        <f t="shared" ref="M230" si="37">K230*L230</f>
        <v>2.33</v>
      </c>
    </row>
    <row r="231" spans="1:13" ht="16.5" customHeight="1">
      <c r="A231" s="2" t="s">
        <v>338</v>
      </c>
      <c r="B231" s="2">
        <v>2696</v>
      </c>
      <c r="C231" s="29" t="s">
        <v>56</v>
      </c>
      <c r="D231" s="30"/>
      <c r="E231" s="30"/>
      <c r="F231" s="30"/>
      <c r="G231" s="30"/>
      <c r="H231" s="30"/>
      <c r="I231" s="30"/>
      <c r="J231" s="2" t="s">
        <v>13</v>
      </c>
      <c r="K231" s="2">
        <v>0.25</v>
      </c>
      <c r="L231" s="1">
        <v>17.350000000000001</v>
      </c>
      <c r="M231" s="4">
        <f t="shared" si="36"/>
        <v>4.3375000000000004</v>
      </c>
    </row>
    <row r="232" spans="1:13" ht="16.5" customHeight="1">
      <c r="A232" s="2" t="s">
        <v>339</v>
      </c>
      <c r="B232" s="2">
        <v>246</v>
      </c>
      <c r="C232" s="29" t="s">
        <v>146</v>
      </c>
      <c r="D232" s="30"/>
      <c r="E232" s="30"/>
      <c r="F232" s="30"/>
      <c r="G232" s="30"/>
      <c r="H232" s="30"/>
      <c r="I232" s="30"/>
      <c r="J232" s="2" t="s">
        <v>13</v>
      </c>
      <c r="K232" s="2">
        <v>0.25</v>
      </c>
      <c r="L232" s="1">
        <v>12.29</v>
      </c>
      <c r="M232" s="4">
        <f t="shared" si="36"/>
        <v>3.0724999999999998</v>
      </c>
    </row>
    <row r="233" spans="1:13" ht="16.5" customHeight="1">
      <c r="A233" s="2"/>
      <c r="B233" s="29" t="s">
        <v>122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1"/>
      <c r="M233" s="15">
        <f>SUM(M228:M232)</f>
        <v>60.209999999999994</v>
      </c>
    </row>
    <row r="234" spans="1:13" ht="16.5" customHeight="1">
      <c r="A234" s="6" t="s">
        <v>340</v>
      </c>
      <c r="B234" s="6">
        <v>3587</v>
      </c>
      <c r="C234" s="32" t="s">
        <v>121</v>
      </c>
      <c r="D234" s="33"/>
      <c r="E234" s="33"/>
      <c r="F234" s="33"/>
      <c r="G234" s="33"/>
      <c r="H234" s="33"/>
      <c r="I234" s="33"/>
      <c r="J234" s="34"/>
      <c r="K234" s="6" t="s">
        <v>26</v>
      </c>
      <c r="L234" s="7"/>
      <c r="M234" s="8"/>
    </row>
    <row r="235" spans="1:13" ht="16.5" customHeight="1">
      <c r="A235" s="2" t="s">
        <v>341</v>
      </c>
      <c r="B235" s="2">
        <v>3587</v>
      </c>
      <c r="C235" s="28" t="s">
        <v>121</v>
      </c>
      <c r="D235" s="28"/>
      <c r="E235" s="28"/>
      <c r="F235" s="28"/>
      <c r="G235" s="28"/>
      <c r="H235" s="28"/>
      <c r="I235" s="28"/>
      <c r="J235" s="2" t="s">
        <v>1</v>
      </c>
      <c r="K235" s="2">
        <v>1</v>
      </c>
      <c r="L235" s="3">
        <v>28.67</v>
      </c>
      <c r="M235" s="4">
        <f t="shared" ref="M235:M239" si="38">K235*L235</f>
        <v>28.67</v>
      </c>
    </row>
    <row r="236" spans="1:13" ht="16.5" customHeight="1">
      <c r="A236" s="2" t="s">
        <v>342</v>
      </c>
      <c r="B236" s="2">
        <v>108</v>
      </c>
      <c r="C236" s="28" t="s">
        <v>293</v>
      </c>
      <c r="D236" s="28"/>
      <c r="E236" s="28"/>
      <c r="F236" s="28"/>
      <c r="G236" s="28"/>
      <c r="H236" s="28"/>
      <c r="I236" s="28"/>
      <c r="J236" s="2" t="s">
        <v>1</v>
      </c>
      <c r="K236" s="2">
        <v>2</v>
      </c>
      <c r="L236" s="3">
        <v>2.13</v>
      </c>
      <c r="M236" s="4">
        <f t="shared" si="38"/>
        <v>4.26</v>
      </c>
    </row>
    <row r="237" spans="1:13" ht="16.5" customHeight="1">
      <c r="A237" s="2" t="s">
        <v>343</v>
      </c>
      <c r="B237" s="2">
        <v>3869</v>
      </c>
      <c r="C237" s="28" t="s">
        <v>282</v>
      </c>
      <c r="D237" s="28"/>
      <c r="E237" s="28"/>
      <c r="F237" s="28"/>
      <c r="G237" s="28"/>
      <c r="H237" s="28"/>
      <c r="I237" s="28"/>
      <c r="J237" s="2" t="s">
        <v>1</v>
      </c>
      <c r="K237" s="2">
        <v>1</v>
      </c>
      <c r="L237" s="3">
        <v>2.2599999999999998</v>
      </c>
      <c r="M237" s="4">
        <f t="shared" si="38"/>
        <v>2.2599999999999998</v>
      </c>
    </row>
    <row r="238" spans="1:13" ht="16.5" customHeight="1">
      <c r="A238" s="2" t="s">
        <v>344</v>
      </c>
      <c r="B238" s="2">
        <v>2696</v>
      </c>
      <c r="C238" s="29" t="s">
        <v>56</v>
      </c>
      <c r="D238" s="30"/>
      <c r="E238" s="30"/>
      <c r="F238" s="30"/>
      <c r="G238" s="30"/>
      <c r="H238" s="30"/>
      <c r="I238" s="30"/>
      <c r="J238" s="2" t="s">
        <v>13</v>
      </c>
      <c r="K238" s="2">
        <v>0.25</v>
      </c>
      <c r="L238" s="1">
        <v>17.350000000000001</v>
      </c>
      <c r="M238" s="4">
        <f t="shared" si="38"/>
        <v>4.3375000000000004</v>
      </c>
    </row>
    <row r="239" spans="1:13" ht="16.5" customHeight="1">
      <c r="A239" s="2" t="s">
        <v>345</v>
      </c>
      <c r="B239" s="2">
        <v>246</v>
      </c>
      <c r="C239" s="29" t="s">
        <v>146</v>
      </c>
      <c r="D239" s="30"/>
      <c r="E239" s="30"/>
      <c r="F239" s="30"/>
      <c r="G239" s="30"/>
      <c r="H239" s="30"/>
      <c r="I239" s="30"/>
      <c r="J239" s="2" t="s">
        <v>13</v>
      </c>
      <c r="K239" s="2">
        <v>0.25</v>
      </c>
      <c r="L239" s="1">
        <v>12.29</v>
      </c>
      <c r="M239" s="4">
        <f t="shared" si="38"/>
        <v>3.0724999999999998</v>
      </c>
    </row>
    <row r="240" spans="1:13" ht="16.5" customHeight="1">
      <c r="A240" s="2"/>
      <c r="B240" s="29" t="s">
        <v>122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1"/>
      <c r="M240" s="15">
        <f>SUM(M235:M239)</f>
        <v>42.599999999999994</v>
      </c>
    </row>
    <row r="241" spans="1:13" ht="16.5" customHeight="1">
      <c r="A241" s="6" t="s">
        <v>346</v>
      </c>
      <c r="B241" s="6" t="s">
        <v>33</v>
      </c>
      <c r="C241" s="32" t="s">
        <v>241</v>
      </c>
      <c r="D241" s="33"/>
      <c r="E241" s="33"/>
      <c r="F241" s="33"/>
      <c r="G241" s="33"/>
      <c r="H241" s="33"/>
      <c r="I241" s="33"/>
      <c r="J241" s="34"/>
      <c r="K241" s="6" t="s">
        <v>26</v>
      </c>
      <c r="L241" s="7"/>
      <c r="M241" s="8"/>
    </row>
    <row r="242" spans="1:13" ht="16.5" customHeight="1">
      <c r="A242" s="2" t="s">
        <v>347</v>
      </c>
      <c r="B242" s="2" t="s">
        <v>33</v>
      </c>
      <c r="C242" s="28" t="s">
        <v>241</v>
      </c>
      <c r="D242" s="28"/>
      <c r="E242" s="28"/>
      <c r="F242" s="28"/>
      <c r="G242" s="28"/>
      <c r="H242" s="28"/>
      <c r="I242" s="28"/>
      <c r="J242" s="2" t="s">
        <v>1</v>
      </c>
      <c r="K242" s="2">
        <v>1</v>
      </c>
      <c r="L242" s="3">
        <v>650</v>
      </c>
      <c r="M242" s="4">
        <f t="shared" ref="M242:M246" si="39">K242*L242</f>
        <v>650</v>
      </c>
    </row>
    <row r="243" spans="1:13" ht="16.5" customHeight="1">
      <c r="A243" s="2" t="s">
        <v>348</v>
      </c>
      <c r="B243" s="2" t="s">
        <v>33</v>
      </c>
      <c r="C243" s="28" t="s">
        <v>295</v>
      </c>
      <c r="D243" s="28"/>
      <c r="E243" s="28"/>
      <c r="F243" s="28"/>
      <c r="G243" s="28"/>
      <c r="H243" s="28"/>
      <c r="I243" s="28"/>
      <c r="J243" s="2" t="s">
        <v>1</v>
      </c>
      <c r="K243" s="2">
        <v>1</v>
      </c>
      <c r="L243" s="3">
        <v>35</v>
      </c>
      <c r="M243" s="4">
        <f t="shared" si="39"/>
        <v>35</v>
      </c>
    </row>
    <row r="244" spans="1:13" ht="16.5" customHeight="1">
      <c r="A244" s="2" t="s">
        <v>349</v>
      </c>
      <c r="B244" s="2">
        <v>113</v>
      </c>
      <c r="C244" s="28" t="s">
        <v>294</v>
      </c>
      <c r="D244" s="28"/>
      <c r="E244" s="28"/>
      <c r="F244" s="28"/>
      <c r="G244" s="28"/>
      <c r="H244" s="28"/>
      <c r="I244" s="28"/>
      <c r="J244" s="2" t="s">
        <v>1</v>
      </c>
      <c r="K244" s="2">
        <v>1</v>
      </c>
      <c r="L244" s="3">
        <v>7.36</v>
      </c>
      <c r="M244" s="4">
        <f t="shared" ref="M244" si="40">K244*L244</f>
        <v>7.36</v>
      </c>
    </row>
    <row r="245" spans="1:13" ht="16.5" customHeight="1">
      <c r="A245" s="2" t="s">
        <v>350</v>
      </c>
      <c r="B245" s="2">
        <v>2696</v>
      </c>
      <c r="C245" s="29" t="s">
        <v>56</v>
      </c>
      <c r="D245" s="30"/>
      <c r="E245" s="30"/>
      <c r="F245" s="30"/>
      <c r="G245" s="30"/>
      <c r="H245" s="30"/>
      <c r="I245" s="30"/>
      <c r="J245" s="2" t="s">
        <v>13</v>
      </c>
      <c r="K245" s="2">
        <v>0.25</v>
      </c>
      <c r="L245" s="1">
        <v>17.350000000000001</v>
      </c>
      <c r="M245" s="4">
        <f t="shared" si="39"/>
        <v>4.3375000000000004</v>
      </c>
    </row>
    <row r="246" spans="1:13" ht="16.5" customHeight="1">
      <c r="A246" s="2" t="s">
        <v>351</v>
      </c>
      <c r="B246" s="2">
        <v>246</v>
      </c>
      <c r="C246" s="29" t="s">
        <v>146</v>
      </c>
      <c r="D246" s="30"/>
      <c r="E246" s="30"/>
      <c r="F246" s="30"/>
      <c r="G246" s="30"/>
      <c r="H246" s="30"/>
      <c r="I246" s="30"/>
      <c r="J246" s="2" t="s">
        <v>13</v>
      </c>
      <c r="K246" s="2">
        <v>0.25</v>
      </c>
      <c r="L246" s="1">
        <v>12.29</v>
      </c>
      <c r="M246" s="4">
        <f t="shared" si="39"/>
        <v>3.0724999999999998</v>
      </c>
    </row>
    <row r="247" spans="1:13" ht="16.5" customHeight="1">
      <c r="A247" s="2"/>
      <c r="B247" s="29" t="s">
        <v>236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1"/>
      <c r="M247" s="15">
        <f>SUM(M242:M246)</f>
        <v>699.77</v>
      </c>
    </row>
    <row r="248" spans="1:13" ht="16.5" customHeight="1">
      <c r="A248" s="6" t="s">
        <v>352</v>
      </c>
      <c r="B248" s="6" t="s">
        <v>33</v>
      </c>
      <c r="C248" s="32" t="s">
        <v>235</v>
      </c>
      <c r="D248" s="33"/>
      <c r="E248" s="33"/>
      <c r="F248" s="33"/>
      <c r="G248" s="33"/>
      <c r="H248" s="33"/>
      <c r="I248" s="33"/>
      <c r="J248" s="34"/>
      <c r="K248" s="6" t="s">
        <v>26</v>
      </c>
      <c r="L248" s="7"/>
      <c r="M248" s="8"/>
    </row>
    <row r="249" spans="1:13" ht="16.5" customHeight="1">
      <c r="A249" s="2" t="s">
        <v>353</v>
      </c>
      <c r="B249" s="2" t="s">
        <v>33</v>
      </c>
      <c r="C249" s="28" t="s">
        <v>235</v>
      </c>
      <c r="D249" s="28"/>
      <c r="E249" s="28"/>
      <c r="F249" s="28"/>
      <c r="G249" s="28"/>
      <c r="H249" s="28"/>
      <c r="I249" s="28"/>
      <c r="J249" s="2" t="s">
        <v>1</v>
      </c>
      <c r="K249" s="2">
        <v>1</v>
      </c>
      <c r="L249" s="3">
        <v>180</v>
      </c>
      <c r="M249" s="4">
        <f t="shared" ref="M249:M252" si="41">K249*L249</f>
        <v>180</v>
      </c>
    </row>
    <row r="250" spans="1:13" ht="16.5" customHeight="1">
      <c r="A250" s="2" t="s">
        <v>354</v>
      </c>
      <c r="B250" s="2">
        <v>108</v>
      </c>
      <c r="C250" s="28" t="s">
        <v>293</v>
      </c>
      <c r="D250" s="28"/>
      <c r="E250" s="28"/>
      <c r="F250" s="28"/>
      <c r="G250" s="28"/>
      <c r="H250" s="28"/>
      <c r="I250" s="28"/>
      <c r="J250" s="2" t="s">
        <v>1</v>
      </c>
      <c r="K250" s="2">
        <v>2</v>
      </c>
      <c r="L250" s="3">
        <v>2.13</v>
      </c>
      <c r="M250" s="4">
        <f t="shared" si="41"/>
        <v>4.26</v>
      </c>
    </row>
    <row r="251" spans="1:13" ht="16.5" customHeight="1">
      <c r="A251" s="2" t="s">
        <v>355</v>
      </c>
      <c r="B251" s="2">
        <v>2696</v>
      </c>
      <c r="C251" s="29" t="s">
        <v>56</v>
      </c>
      <c r="D251" s="30"/>
      <c r="E251" s="30"/>
      <c r="F251" s="30"/>
      <c r="G251" s="30"/>
      <c r="H251" s="30"/>
      <c r="I251" s="30"/>
      <c r="J251" s="2" t="s">
        <v>13</v>
      </c>
      <c r="K251" s="2">
        <v>0.25</v>
      </c>
      <c r="L251" s="1">
        <v>17.350000000000001</v>
      </c>
      <c r="M251" s="4">
        <f t="shared" si="41"/>
        <v>4.3375000000000004</v>
      </c>
    </row>
    <row r="252" spans="1:13" ht="16.5" customHeight="1">
      <c r="A252" s="2" t="s">
        <v>356</v>
      </c>
      <c r="B252" s="2">
        <v>246</v>
      </c>
      <c r="C252" s="29" t="s">
        <v>146</v>
      </c>
      <c r="D252" s="30"/>
      <c r="E252" s="30"/>
      <c r="F252" s="30"/>
      <c r="G252" s="30"/>
      <c r="H252" s="30"/>
      <c r="I252" s="30"/>
      <c r="J252" s="2" t="s">
        <v>13</v>
      </c>
      <c r="K252" s="2">
        <v>0.25</v>
      </c>
      <c r="L252" s="1">
        <v>12.29</v>
      </c>
      <c r="M252" s="4">
        <f t="shared" si="41"/>
        <v>3.0724999999999998</v>
      </c>
    </row>
    <row r="253" spans="1:13" ht="16.5" customHeight="1">
      <c r="A253" s="2"/>
      <c r="B253" s="29" t="s">
        <v>236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1"/>
      <c r="M253" s="15">
        <f>SUM(M249:M252)</f>
        <v>191.67</v>
      </c>
    </row>
    <row r="254" spans="1:13" ht="16.5" customHeight="1">
      <c r="A254" s="6">
        <v>6</v>
      </c>
      <c r="B254" s="35" t="s">
        <v>76</v>
      </c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7"/>
    </row>
    <row r="255" spans="1:13" ht="16.5" customHeight="1">
      <c r="A255" s="6" t="s">
        <v>128</v>
      </c>
      <c r="B255" s="6">
        <v>9868</v>
      </c>
      <c r="C255" s="32" t="s">
        <v>272</v>
      </c>
      <c r="D255" s="33"/>
      <c r="E255" s="33"/>
      <c r="F255" s="33"/>
      <c r="G255" s="33"/>
      <c r="H255" s="33"/>
      <c r="I255" s="33"/>
      <c r="J255" s="34"/>
      <c r="K255" s="6" t="s">
        <v>32</v>
      </c>
      <c r="L255" s="7"/>
      <c r="M255" s="8"/>
    </row>
    <row r="256" spans="1:13" ht="16.5" customHeight="1">
      <c r="A256" s="2" t="s">
        <v>129</v>
      </c>
      <c r="B256" s="2">
        <v>9868</v>
      </c>
      <c r="C256" s="28" t="s">
        <v>272</v>
      </c>
      <c r="D256" s="28"/>
      <c r="E256" s="28"/>
      <c r="F256" s="28"/>
      <c r="G256" s="28"/>
      <c r="H256" s="28"/>
      <c r="I256" s="28"/>
      <c r="J256" s="2" t="s">
        <v>32</v>
      </c>
      <c r="K256" s="2">
        <v>1</v>
      </c>
      <c r="L256" s="3">
        <v>2.2799999999999998</v>
      </c>
      <c r="M256" s="4">
        <f t="shared" ref="M256:M260" si="42">K256*L256</f>
        <v>2.2799999999999998</v>
      </c>
    </row>
    <row r="257" spans="1:13" ht="16.5" customHeight="1">
      <c r="A257" s="2" t="s">
        <v>130</v>
      </c>
      <c r="B257" s="2">
        <v>122</v>
      </c>
      <c r="C257" s="28" t="s">
        <v>263</v>
      </c>
      <c r="D257" s="28"/>
      <c r="E257" s="28"/>
      <c r="F257" s="28"/>
      <c r="G257" s="28"/>
      <c r="H257" s="28"/>
      <c r="I257" s="28"/>
      <c r="J257" s="2" t="s">
        <v>1</v>
      </c>
      <c r="K257" s="2">
        <v>2E-3</v>
      </c>
      <c r="L257" s="3">
        <v>48.78</v>
      </c>
      <c r="M257" s="4">
        <f t="shared" si="42"/>
        <v>9.7560000000000008E-2</v>
      </c>
    </row>
    <row r="258" spans="1:13" ht="16.5" customHeight="1">
      <c r="A258" s="2" t="s">
        <v>131</v>
      </c>
      <c r="B258" s="2">
        <v>38383</v>
      </c>
      <c r="C258" s="28" t="s">
        <v>264</v>
      </c>
      <c r="D258" s="28"/>
      <c r="E258" s="28"/>
      <c r="F258" s="28"/>
      <c r="G258" s="28"/>
      <c r="H258" s="28"/>
      <c r="I258" s="28"/>
      <c r="J258" s="2" t="s">
        <v>1</v>
      </c>
      <c r="K258" s="2">
        <v>0.1</v>
      </c>
      <c r="L258" s="3">
        <v>1.72</v>
      </c>
      <c r="M258" s="4">
        <f t="shared" si="42"/>
        <v>0.17200000000000001</v>
      </c>
    </row>
    <row r="259" spans="1:13" ht="16.5" customHeight="1">
      <c r="A259" s="2" t="s">
        <v>265</v>
      </c>
      <c r="B259" s="2">
        <v>2696</v>
      </c>
      <c r="C259" s="29" t="s">
        <v>56</v>
      </c>
      <c r="D259" s="30"/>
      <c r="E259" s="30"/>
      <c r="F259" s="30"/>
      <c r="G259" s="30"/>
      <c r="H259" s="30"/>
      <c r="I259" s="30"/>
      <c r="J259" s="2" t="s">
        <v>13</v>
      </c>
      <c r="K259" s="2">
        <v>0.01</v>
      </c>
      <c r="L259" s="1">
        <v>17.350000000000001</v>
      </c>
      <c r="M259" s="4">
        <f t="shared" si="42"/>
        <v>0.17350000000000002</v>
      </c>
    </row>
    <row r="260" spans="1:13" ht="16.5" customHeight="1">
      <c r="A260" s="2" t="s">
        <v>266</v>
      </c>
      <c r="B260" s="2">
        <v>246</v>
      </c>
      <c r="C260" s="29" t="s">
        <v>146</v>
      </c>
      <c r="D260" s="30"/>
      <c r="E260" s="30"/>
      <c r="F260" s="30"/>
      <c r="G260" s="30"/>
      <c r="H260" s="30"/>
      <c r="I260" s="30"/>
      <c r="J260" s="2" t="s">
        <v>13</v>
      </c>
      <c r="K260" s="2">
        <v>0.01</v>
      </c>
      <c r="L260" s="1">
        <v>12.29</v>
      </c>
      <c r="M260" s="4">
        <f t="shared" si="42"/>
        <v>0.1229</v>
      </c>
    </row>
    <row r="261" spans="1:13" ht="16.5" customHeight="1">
      <c r="A261" s="26"/>
      <c r="B261" s="29" t="s">
        <v>273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1"/>
      <c r="M261" s="15">
        <f>SUM(M256:M260)</f>
        <v>2.8459600000000003</v>
      </c>
    </row>
    <row r="262" spans="1:13" ht="16.5" customHeight="1">
      <c r="A262" s="6" t="s">
        <v>132</v>
      </c>
      <c r="B262" s="6">
        <v>7139</v>
      </c>
      <c r="C262" s="32" t="s">
        <v>284</v>
      </c>
      <c r="D262" s="33"/>
      <c r="E262" s="33"/>
      <c r="F262" s="33"/>
      <c r="G262" s="33"/>
      <c r="H262" s="33"/>
      <c r="I262" s="33"/>
      <c r="J262" s="34"/>
      <c r="K262" s="6" t="s">
        <v>26</v>
      </c>
      <c r="L262" s="7"/>
      <c r="M262" s="8"/>
    </row>
    <row r="263" spans="1:13" ht="16.5" customHeight="1">
      <c r="A263" s="2" t="s">
        <v>133</v>
      </c>
      <c r="B263" s="2">
        <v>7139</v>
      </c>
      <c r="C263" s="28" t="s">
        <v>284</v>
      </c>
      <c r="D263" s="28"/>
      <c r="E263" s="28"/>
      <c r="F263" s="28"/>
      <c r="G263" s="28"/>
      <c r="H263" s="28"/>
      <c r="I263" s="28"/>
      <c r="J263" s="2" t="s">
        <v>1</v>
      </c>
      <c r="K263" s="2">
        <v>1</v>
      </c>
      <c r="L263" s="3">
        <v>0.76</v>
      </c>
      <c r="M263" s="4">
        <f t="shared" ref="M263:M267" si="43">K263*L263</f>
        <v>0.76</v>
      </c>
    </row>
    <row r="264" spans="1:13" ht="16.5" customHeight="1">
      <c r="A264" s="2" t="s">
        <v>134</v>
      </c>
      <c r="B264" s="2">
        <v>122</v>
      </c>
      <c r="C264" s="28" t="s">
        <v>263</v>
      </c>
      <c r="D264" s="28"/>
      <c r="E264" s="28"/>
      <c r="F264" s="28"/>
      <c r="G264" s="28"/>
      <c r="H264" s="28"/>
      <c r="I264" s="28"/>
      <c r="J264" s="2" t="s">
        <v>1</v>
      </c>
      <c r="K264" s="2">
        <v>2E-3</v>
      </c>
      <c r="L264" s="3">
        <v>48.78</v>
      </c>
      <c r="M264" s="4">
        <f t="shared" si="43"/>
        <v>9.7560000000000008E-2</v>
      </c>
    </row>
    <row r="265" spans="1:13" ht="16.5" customHeight="1">
      <c r="A265" s="2" t="s">
        <v>135</v>
      </c>
      <c r="B265" s="2">
        <v>38383</v>
      </c>
      <c r="C265" s="28" t="s">
        <v>264</v>
      </c>
      <c r="D265" s="28"/>
      <c r="E265" s="28"/>
      <c r="F265" s="28"/>
      <c r="G265" s="28"/>
      <c r="H265" s="28"/>
      <c r="I265" s="28"/>
      <c r="J265" s="2" t="s">
        <v>1</v>
      </c>
      <c r="K265" s="2">
        <v>0.1</v>
      </c>
      <c r="L265" s="3">
        <v>1.72</v>
      </c>
      <c r="M265" s="4">
        <f t="shared" si="43"/>
        <v>0.17200000000000001</v>
      </c>
    </row>
    <row r="266" spans="1:13" ht="16.5" customHeight="1">
      <c r="A266" s="2" t="s">
        <v>269</v>
      </c>
      <c r="B266" s="2">
        <v>2696</v>
      </c>
      <c r="C266" s="29" t="s">
        <v>56</v>
      </c>
      <c r="D266" s="30"/>
      <c r="E266" s="30"/>
      <c r="F266" s="30"/>
      <c r="G266" s="30"/>
      <c r="H266" s="30"/>
      <c r="I266" s="30"/>
      <c r="J266" s="2" t="s">
        <v>13</v>
      </c>
      <c r="K266" s="2">
        <v>0.05</v>
      </c>
      <c r="L266" s="1">
        <v>17.350000000000001</v>
      </c>
      <c r="M266" s="4">
        <f t="shared" si="43"/>
        <v>0.86750000000000016</v>
      </c>
    </row>
    <row r="267" spans="1:13" ht="16.5" customHeight="1">
      <c r="A267" s="2" t="s">
        <v>270</v>
      </c>
      <c r="B267" s="2">
        <v>246</v>
      </c>
      <c r="C267" s="29" t="s">
        <v>146</v>
      </c>
      <c r="D267" s="30"/>
      <c r="E267" s="30"/>
      <c r="F267" s="30"/>
      <c r="G267" s="30"/>
      <c r="H267" s="30"/>
      <c r="I267" s="30"/>
      <c r="J267" s="2" t="s">
        <v>13</v>
      </c>
      <c r="K267" s="2">
        <v>0.05</v>
      </c>
      <c r="L267" s="1">
        <v>12.29</v>
      </c>
      <c r="M267" s="4">
        <f t="shared" si="43"/>
        <v>0.61450000000000005</v>
      </c>
    </row>
    <row r="268" spans="1:13" ht="16.5" customHeight="1">
      <c r="A268" s="26"/>
      <c r="B268" s="29" t="s">
        <v>285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1"/>
      <c r="M268" s="15">
        <f>SUM(M263:M267)</f>
        <v>2.5115600000000002</v>
      </c>
    </row>
    <row r="269" spans="1:13" ht="16.5" customHeight="1">
      <c r="A269" s="6" t="s">
        <v>136</v>
      </c>
      <c r="B269" s="6">
        <v>12774</v>
      </c>
      <c r="C269" s="32" t="s">
        <v>124</v>
      </c>
      <c r="D269" s="33"/>
      <c r="E269" s="33"/>
      <c r="F269" s="33"/>
      <c r="G269" s="33"/>
      <c r="H269" s="33"/>
      <c r="I269" s="34"/>
      <c r="J269" s="6"/>
      <c r="K269" s="6" t="s">
        <v>26</v>
      </c>
      <c r="L269" s="7"/>
      <c r="M269" s="8"/>
    </row>
    <row r="270" spans="1:13" ht="16.5" customHeight="1">
      <c r="A270" s="2" t="s">
        <v>137</v>
      </c>
      <c r="B270" s="2">
        <v>12774</v>
      </c>
      <c r="C270" s="29" t="s">
        <v>124</v>
      </c>
      <c r="D270" s="30"/>
      <c r="E270" s="30"/>
      <c r="F270" s="30"/>
      <c r="G270" s="30"/>
      <c r="H270" s="30"/>
      <c r="I270" s="31"/>
      <c r="J270" s="2" t="s">
        <v>1</v>
      </c>
      <c r="K270" s="2">
        <v>1</v>
      </c>
      <c r="L270" s="3">
        <v>185.29</v>
      </c>
      <c r="M270" s="4">
        <f t="shared" ref="M270:M273" si="44">K270*L270</f>
        <v>185.29</v>
      </c>
    </row>
    <row r="271" spans="1:13" ht="16.5" customHeight="1">
      <c r="A271" s="2" t="s">
        <v>237</v>
      </c>
      <c r="B271" s="2">
        <v>3146</v>
      </c>
      <c r="C271" s="28" t="s">
        <v>123</v>
      </c>
      <c r="D271" s="28"/>
      <c r="E271" s="28"/>
      <c r="F271" s="28"/>
      <c r="G271" s="28"/>
      <c r="H271" s="28"/>
      <c r="I271" s="28"/>
      <c r="J271" s="2" t="s">
        <v>1</v>
      </c>
      <c r="K271" s="2">
        <v>0.25</v>
      </c>
      <c r="L271" s="3">
        <v>2.5499999999999998</v>
      </c>
      <c r="M271" s="4">
        <f t="shared" si="44"/>
        <v>0.63749999999999996</v>
      </c>
    </row>
    <row r="272" spans="1:13" ht="16.5" customHeight="1">
      <c r="A272" s="2" t="s">
        <v>138</v>
      </c>
      <c r="B272" s="2">
        <v>2696</v>
      </c>
      <c r="C272" s="29" t="s">
        <v>56</v>
      </c>
      <c r="D272" s="30"/>
      <c r="E272" s="30"/>
      <c r="F272" s="30"/>
      <c r="G272" s="30"/>
      <c r="H272" s="30"/>
      <c r="I272" s="30"/>
      <c r="J272" s="2" t="s">
        <v>13</v>
      </c>
      <c r="K272" s="2">
        <v>0.25</v>
      </c>
      <c r="L272" s="1">
        <v>17.350000000000001</v>
      </c>
      <c r="M272" s="4">
        <f t="shared" si="44"/>
        <v>4.3375000000000004</v>
      </c>
    </row>
    <row r="273" spans="1:13" ht="16.5" customHeight="1">
      <c r="A273" s="2" t="s">
        <v>242</v>
      </c>
      <c r="B273" s="2">
        <v>246</v>
      </c>
      <c r="C273" s="29" t="s">
        <v>146</v>
      </c>
      <c r="D273" s="30"/>
      <c r="E273" s="30"/>
      <c r="F273" s="30"/>
      <c r="G273" s="30"/>
      <c r="H273" s="30"/>
      <c r="I273" s="30"/>
      <c r="J273" s="2" t="s">
        <v>13</v>
      </c>
      <c r="K273" s="2">
        <v>0.25</v>
      </c>
      <c r="L273" s="1">
        <v>12.29</v>
      </c>
      <c r="M273" s="4">
        <f t="shared" si="44"/>
        <v>3.0724999999999998</v>
      </c>
    </row>
    <row r="274" spans="1:13" ht="16.5" customHeight="1">
      <c r="A274" s="2"/>
      <c r="B274" s="29" t="s">
        <v>127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1"/>
      <c r="M274" s="15">
        <f>SUM(M270:M273)</f>
        <v>193.33749999999998</v>
      </c>
    </row>
    <row r="275" spans="1:13" ht="16.5" customHeight="1">
      <c r="A275" s="6" t="s">
        <v>139</v>
      </c>
      <c r="B275" s="6">
        <v>3729</v>
      </c>
      <c r="C275" s="46" t="s">
        <v>125</v>
      </c>
      <c r="D275" s="46"/>
      <c r="E275" s="46"/>
      <c r="F275" s="46"/>
      <c r="G275" s="46"/>
      <c r="H275" s="46"/>
      <c r="I275" s="46"/>
      <c r="J275" s="6"/>
      <c r="K275" s="6" t="s">
        <v>26</v>
      </c>
      <c r="L275" s="7"/>
      <c r="M275" s="8"/>
    </row>
    <row r="276" spans="1:13" ht="16.5" customHeight="1">
      <c r="A276" s="2" t="s">
        <v>140</v>
      </c>
      <c r="B276" s="2">
        <v>3729</v>
      </c>
      <c r="C276" s="28" t="s">
        <v>125</v>
      </c>
      <c r="D276" s="28"/>
      <c r="E276" s="28"/>
      <c r="F276" s="28"/>
      <c r="G276" s="28"/>
      <c r="H276" s="28"/>
      <c r="I276" s="28"/>
      <c r="J276" s="2" t="s">
        <v>1</v>
      </c>
      <c r="K276" s="2">
        <v>1</v>
      </c>
      <c r="L276" s="3">
        <v>47.6</v>
      </c>
      <c r="M276" s="4">
        <f t="shared" ref="M276:M278" si="45">K276*L276</f>
        <v>47.6</v>
      </c>
    </row>
    <row r="277" spans="1:13" ht="16.5" customHeight="1">
      <c r="A277" s="2" t="s">
        <v>141</v>
      </c>
      <c r="B277" s="2">
        <v>2696</v>
      </c>
      <c r="C277" s="29" t="s">
        <v>56</v>
      </c>
      <c r="D277" s="30"/>
      <c r="E277" s="30"/>
      <c r="F277" s="30"/>
      <c r="G277" s="30"/>
      <c r="H277" s="30"/>
      <c r="I277" s="30"/>
      <c r="J277" s="2" t="s">
        <v>13</v>
      </c>
      <c r="K277" s="2">
        <v>0.25</v>
      </c>
      <c r="L277" s="1">
        <v>17.350000000000001</v>
      </c>
      <c r="M277" s="4">
        <f t="shared" si="45"/>
        <v>4.3375000000000004</v>
      </c>
    </row>
    <row r="278" spans="1:13" ht="16.5" customHeight="1">
      <c r="A278" s="2" t="s">
        <v>142</v>
      </c>
      <c r="B278" s="2">
        <v>246</v>
      </c>
      <c r="C278" s="29" t="s">
        <v>146</v>
      </c>
      <c r="D278" s="30"/>
      <c r="E278" s="30"/>
      <c r="F278" s="30"/>
      <c r="G278" s="30"/>
      <c r="H278" s="30"/>
      <c r="I278" s="30"/>
      <c r="J278" s="2" t="s">
        <v>13</v>
      </c>
      <c r="K278" s="2">
        <v>0.25</v>
      </c>
      <c r="L278" s="1">
        <v>12.29</v>
      </c>
      <c r="M278" s="4">
        <f t="shared" si="45"/>
        <v>3.0724999999999998</v>
      </c>
    </row>
    <row r="279" spans="1:13" ht="16.5" customHeight="1">
      <c r="A279" s="2"/>
      <c r="B279" s="29" t="s">
        <v>126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1"/>
      <c r="M279" s="16">
        <f>SUM(M276:M278)</f>
        <v>55.01</v>
      </c>
    </row>
    <row r="285" spans="1:13" ht="16.5" customHeight="1">
      <c r="F285" s="52" t="s">
        <v>359</v>
      </c>
      <c r="G285" s="52"/>
      <c r="H285" s="52"/>
      <c r="I285" s="52"/>
    </row>
    <row r="286" spans="1:13" ht="16.5" customHeight="1">
      <c r="I286" s="52" t="s">
        <v>357</v>
      </c>
      <c r="J286" s="52"/>
      <c r="K286" s="52"/>
      <c r="L286" s="52"/>
      <c r="M286" s="52"/>
    </row>
    <row r="287" spans="1:13" ht="16.5" customHeight="1">
      <c r="J287" s="55" t="s">
        <v>358</v>
      </c>
      <c r="K287" s="52"/>
      <c r="L287" s="52"/>
      <c r="M287" s="53"/>
    </row>
    <row r="288" spans="1:13" ht="16.5" customHeight="1">
      <c r="M288" s="53"/>
    </row>
    <row r="292" spans="6:12" ht="16.5" customHeight="1">
      <c r="J292" s="51"/>
      <c r="K292" s="51"/>
      <c r="L292" s="51"/>
    </row>
    <row r="293" spans="6:12" ht="16.5" customHeight="1">
      <c r="F293" s="52"/>
      <c r="G293" s="52"/>
      <c r="H293" s="52"/>
      <c r="I293" s="52"/>
      <c r="J293" s="54"/>
      <c r="K293" s="54"/>
      <c r="L293" s="54"/>
    </row>
    <row r="294" spans="6:12" ht="16.5" customHeight="1">
      <c r="J294" s="54"/>
      <c r="K294" s="54"/>
      <c r="L294" s="54"/>
    </row>
  </sheetData>
  <mergeCells count="279">
    <mergeCell ref="F293:I293"/>
    <mergeCell ref="J287:L287"/>
    <mergeCell ref="F285:I285"/>
    <mergeCell ref="I286:M286"/>
    <mergeCell ref="C133:I133"/>
    <mergeCell ref="C241:J241"/>
    <mergeCell ref="C242:I242"/>
    <mergeCell ref="C243:I243"/>
    <mergeCell ref="C245:I245"/>
    <mergeCell ref="C246:I246"/>
    <mergeCell ref="B247:L247"/>
    <mergeCell ref="C203:I203"/>
    <mergeCell ref="C204:I204"/>
    <mergeCell ref="B205:L205"/>
    <mergeCell ref="C192:J192"/>
    <mergeCell ref="C193:I193"/>
    <mergeCell ref="C196:I196"/>
    <mergeCell ref="C197:I197"/>
    <mergeCell ref="B198:L198"/>
    <mergeCell ref="C154:J154"/>
    <mergeCell ref="C155:I155"/>
    <mergeCell ref="C156:I156"/>
    <mergeCell ref="C157:I157"/>
    <mergeCell ref="B158:L158"/>
    <mergeCell ref="B148:M148"/>
    <mergeCell ref="C134:I134"/>
    <mergeCell ref="C140:I140"/>
    <mergeCell ref="B141:L141"/>
    <mergeCell ref="C100:J100"/>
    <mergeCell ref="C112:I112"/>
    <mergeCell ref="C95:J95"/>
    <mergeCell ref="C124:I124"/>
    <mergeCell ref="C125:I125"/>
    <mergeCell ref="C126:I126"/>
    <mergeCell ref="C127:I127"/>
    <mergeCell ref="C96:I96"/>
    <mergeCell ref="C103:I103"/>
    <mergeCell ref="C110:J110"/>
    <mergeCell ref="C111:I111"/>
    <mergeCell ref="B121:M121"/>
    <mergeCell ref="C122:J122"/>
    <mergeCell ref="C123:I123"/>
    <mergeCell ref="C113:I113"/>
    <mergeCell ref="B114:L114"/>
    <mergeCell ref="C108:I108"/>
    <mergeCell ref="B109:L109"/>
    <mergeCell ref="C115:J115"/>
    <mergeCell ref="C116:I116"/>
    <mergeCell ref="C118:I118"/>
    <mergeCell ref="C119:I119"/>
    <mergeCell ref="B120:L120"/>
    <mergeCell ref="C117:I117"/>
    <mergeCell ref="B66:L66"/>
    <mergeCell ref="C67:J67"/>
    <mergeCell ref="C68:I68"/>
    <mergeCell ref="C69:I69"/>
    <mergeCell ref="C70:I70"/>
    <mergeCell ref="B71:L71"/>
    <mergeCell ref="B99:L99"/>
    <mergeCell ref="C78:I78"/>
    <mergeCell ref="C79:I79"/>
    <mergeCell ref="C80:I80"/>
    <mergeCell ref="B81:L81"/>
    <mergeCell ref="C87:J87"/>
    <mergeCell ref="C88:I88"/>
    <mergeCell ref="C89:I89"/>
    <mergeCell ref="C90:I90"/>
    <mergeCell ref="B91:L91"/>
    <mergeCell ref="B94:M94"/>
    <mergeCell ref="C75:I75"/>
    <mergeCell ref="B76:L76"/>
    <mergeCell ref="C135:I135"/>
    <mergeCell ref="B136:L136"/>
    <mergeCell ref="C128:I128"/>
    <mergeCell ref="C129:I129"/>
    <mergeCell ref="B130:L130"/>
    <mergeCell ref="C131:J131"/>
    <mergeCell ref="C132:I132"/>
    <mergeCell ref="B25:L25"/>
    <mergeCell ref="C269:I269"/>
    <mergeCell ref="C137:J137"/>
    <mergeCell ref="C138:I138"/>
    <mergeCell ref="C139:I139"/>
    <mergeCell ref="C142:J142"/>
    <mergeCell ref="C143:I143"/>
    <mergeCell ref="C145:I145"/>
    <mergeCell ref="C146:I146"/>
    <mergeCell ref="B147:L147"/>
    <mergeCell ref="C144:I144"/>
    <mergeCell ref="C152:I152"/>
    <mergeCell ref="B153:L153"/>
    <mergeCell ref="C149:J149"/>
    <mergeCell ref="C101:I101"/>
    <mergeCell ref="C102:I102"/>
    <mergeCell ref="B104:L104"/>
    <mergeCell ref="B279:L279"/>
    <mergeCell ref="C270:I270"/>
    <mergeCell ref="C271:I271"/>
    <mergeCell ref="C272:I272"/>
    <mergeCell ref="C273:I273"/>
    <mergeCell ref="B274:L274"/>
    <mergeCell ref="C275:I275"/>
    <mergeCell ref="C276:I276"/>
    <mergeCell ref="C277:I277"/>
    <mergeCell ref="C278:I278"/>
    <mergeCell ref="C23:I23"/>
    <mergeCell ref="C77:J77"/>
    <mergeCell ref="A1:M1"/>
    <mergeCell ref="A2:M2"/>
    <mergeCell ref="A3:M3"/>
    <mergeCell ref="C13:I13"/>
    <mergeCell ref="C7:J7"/>
    <mergeCell ref="C5:I5"/>
    <mergeCell ref="C8:I8"/>
    <mergeCell ref="C11:I11"/>
    <mergeCell ref="C12:I12"/>
    <mergeCell ref="C9:I9"/>
    <mergeCell ref="C10:I10"/>
    <mergeCell ref="A4:M4"/>
    <mergeCell ref="C48:I48"/>
    <mergeCell ref="C49:I49"/>
    <mergeCell ref="B51:L51"/>
    <mergeCell ref="C50:I50"/>
    <mergeCell ref="C42:I42"/>
    <mergeCell ref="C46:I46"/>
    <mergeCell ref="C41:I41"/>
    <mergeCell ref="C37:I37"/>
    <mergeCell ref="B6:M6"/>
    <mergeCell ref="C24:I24"/>
    <mergeCell ref="B14:L14"/>
    <mergeCell ref="C16:I16"/>
    <mergeCell ref="C17:I17"/>
    <mergeCell ref="C18:I18"/>
    <mergeCell ref="C19:I19"/>
    <mergeCell ref="C20:I20"/>
    <mergeCell ref="B21:L21"/>
    <mergeCell ref="C15:J15"/>
    <mergeCell ref="C22:J22"/>
    <mergeCell ref="C255:J255"/>
    <mergeCell ref="C235:I235"/>
    <mergeCell ref="C238:I238"/>
    <mergeCell ref="C239:I239"/>
    <mergeCell ref="B240:L240"/>
    <mergeCell ref="B254:M254"/>
    <mergeCell ref="C234:J234"/>
    <mergeCell ref="C211:I211"/>
    <mergeCell ref="C222:I222"/>
    <mergeCell ref="C217:I217"/>
    <mergeCell ref="B219:L219"/>
    <mergeCell ref="C220:J220"/>
    <mergeCell ref="C221:I221"/>
    <mergeCell ref="B28:M28"/>
    <mergeCell ref="C29:J29"/>
    <mergeCell ref="C30:I30"/>
    <mergeCell ref="C31:I31"/>
    <mergeCell ref="C32:I32"/>
    <mergeCell ref="C33:I33"/>
    <mergeCell ref="B34:L34"/>
    <mergeCell ref="C35:J35"/>
    <mergeCell ref="C36:I36"/>
    <mergeCell ref="C47:I47"/>
    <mergeCell ref="C72:J72"/>
    <mergeCell ref="C73:I73"/>
    <mergeCell ref="C74:I74"/>
    <mergeCell ref="C38:I38"/>
    <mergeCell ref="B39:L39"/>
    <mergeCell ref="C40:J40"/>
    <mergeCell ref="C52:J52"/>
    <mergeCell ref="C53:I53"/>
    <mergeCell ref="C54:I54"/>
    <mergeCell ref="C43:I43"/>
    <mergeCell ref="B44:L44"/>
    <mergeCell ref="C45:J45"/>
    <mergeCell ref="C55:I55"/>
    <mergeCell ref="B56:L56"/>
    <mergeCell ref="C57:J57"/>
    <mergeCell ref="C58:I58"/>
    <mergeCell ref="C59:I59"/>
    <mergeCell ref="C60:I60"/>
    <mergeCell ref="B61:L61"/>
    <mergeCell ref="C62:J62"/>
    <mergeCell ref="C63:I63"/>
    <mergeCell ref="C64:I64"/>
    <mergeCell ref="C65:I65"/>
    <mergeCell ref="C82:J82"/>
    <mergeCell ref="C83:I83"/>
    <mergeCell ref="C84:I84"/>
    <mergeCell ref="C85:I85"/>
    <mergeCell ref="B86:L86"/>
    <mergeCell ref="B163:L163"/>
    <mergeCell ref="C172:I172"/>
    <mergeCell ref="C165:I165"/>
    <mergeCell ref="C166:I166"/>
    <mergeCell ref="C159:J159"/>
    <mergeCell ref="C160:I160"/>
    <mergeCell ref="C161:I161"/>
    <mergeCell ref="C162:I162"/>
    <mergeCell ref="C169:I169"/>
    <mergeCell ref="B170:L170"/>
    <mergeCell ref="C171:J171"/>
    <mergeCell ref="C105:J105"/>
    <mergeCell ref="C106:I106"/>
    <mergeCell ref="C107:I107"/>
    <mergeCell ref="C97:I97"/>
    <mergeCell ref="C98:I98"/>
    <mergeCell ref="C150:I150"/>
    <mergeCell ref="C151:I151"/>
    <mergeCell ref="C164:J164"/>
    <mergeCell ref="C223:I223"/>
    <mergeCell ref="B226:L226"/>
    <mergeCell ref="C227:J227"/>
    <mergeCell ref="C228:I228"/>
    <mergeCell ref="C229:I229"/>
    <mergeCell ref="C231:I231"/>
    <mergeCell ref="C173:I173"/>
    <mergeCell ref="C174:I174"/>
    <mergeCell ref="C175:I175"/>
    <mergeCell ref="C176:I176"/>
    <mergeCell ref="B177:L177"/>
    <mergeCell ref="C178:J178"/>
    <mergeCell ref="C179:I179"/>
    <mergeCell ref="C180:I180"/>
    <mergeCell ref="C181:I181"/>
    <mergeCell ref="C199:J199"/>
    <mergeCell ref="C202:I202"/>
    <mergeCell ref="C210:I210"/>
    <mergeCell ref="C206:J206"/>
    <mergeCell ref="C167:I167"/>
    <mergeCell ref="C168:I168"/>
    <mergeCell ref="C182:I182"/>
    <mergeCell ref="C183:I183"/>
    <mergeCell ref="B184:L184"/>
    <mergeCell ref="C185:J185"/>
    <mergeCell ref="C186:I186"/>
    <mergeCell ref="C189:I189"/>
    <mergeCell ref="C190:I190"/>
    <mergeCell ref="B191:L191"/>
    <mergeCell ref="C194:I194"/>
    <mergeCell ref="C187:I187"/>
    <mergeCell ref="C188:I188"/>
    <mergeCell ref="C195:I195"/>
    <mergeCell ref="C200:I200"/>
    <mergeCell ref="C201:I201"/>
    <mergeCell ref="C207:I207"/>
    <mergeCell ref="C208:I208"/>
    <mergeCell ref="C209:I209"/>
    <mergeCell ref="C256:I256"/>
    <mergeCell ref="C262:J262"/>
    <mergeCell ref="C263:I263"/>
    <mergeCell ref="C264:I264"/>
    <mergeCell ref="B212:L212"/>
    <mergeCell ref="C215:I215"/>
    <mergeCell ref="C216:I216"/>
    <mergeCell ref="C232:I232"/>
    <mergeCell ref="B233:L233"/>
    <mergeCell ref="C230:I230"/>
    <mergeCell ref="C236:I236"/>
    <mergeCell ref="C237:I237"/>
    <mergeCell ref="C244:I244"/>
    <mergeCell ref="C250:I250"/>
    <mergeCell ref="C251:I251"/>
    <mergeCell ref="C252:I252"/>
    <mergeCell ref="B253:L253"/>
    <mergeCell ref="C248:J248"/>
    <mergeCell ref="C249:I249"/>
    <mergeCell ref="C213:J213"/>
    <mergeCell ref="C214:I214"/>
    <mergeCell ref="C218:I218"/>
    <mergeCell ref="C224:I224"/>
    <mergeCell ref="C225:I225"/>
    <mergeCell ref="C265:I265"/>
    <mergeCell ref="C266:I266"/>
    <mergeCell ref="C267:I267"/>
    <mergeCell ref="B268:L268"/>
    <mergeCell ref="C259:I259"/>
    <mergeCell ref="C260:I260"/>
    <mergeCell ref="B261:L261"/>
    <mergeCell ref="C258:I258"/>
    <mergeCell ref="C257:I257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D7" sqref="D7"/>
    </sheetView>
  </sheetViews>
  <sheetFormatPr defaultRowHeight="15"/>
  <sheetData>
    <row r="2" spans="1:10" ht="15.75">
      <c r="D2" s="47"/>
      <c r="E2" s="47"/>
      <c r="F2" s="47"/>
      <c r="G2" s="47"/>
      <c r="H2" s="47"/>
      <c r="I2" s="47"/>
      <c r="J2" s="47"/>
    </row>
    <row r="3" spans="1:10">
      <c r="D3" s="48"/>
      <c r="E3" s="48"/>
      <c r="F3" s="48"/>
      <c r="G3" s="48"/>
      <c r="H3" s="48"/>
      <c r="I3" s="48"/>
      <c r="J3" s="48"/>
    </row>
    <row r="4" spans="1:10">
      <c r="D4" s="49"/>
      <c r="E4" s="49"/>
      <c r="F4" s="49"/>
      <c r="G4" s="49"/>
      <c r="H4" s="49"/>
      <c r="I4" s="49"/>
      <c r="J4" s="49"/>
    </row>
    <row r="6" spans="1:10">
      <c r="A6" s="50"/>
      <c r="B6" s="50"/>
      <c r="C6" s="50"/>
      <c r="D6" s="50"/>
      <c r="E6" s="50"/>
      <c r="F6" s="50"/>
      <c r="G6" s="50"/>
      <c r="H6" s="50"/>
      <c r="I6" s="50"/>
      <c r="J6" s="50"/>
    </row>
  </sheetData>
  <mergeCells count="4">
    <mergeCell ref="D2:J2"/>
    <mergeCell ref="D3:J3"/>
    <mergeCell ref="D4:J4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Anelise Favoretto</cp:lastModifiedBy>
  <cp:lastPrinted>2020-03-31T13:30:58Z</cp:lastPrinted>
  <dcterms:created xsi:type="dcterms:W3CDTF">2013-08-27T13:57:07Z</dcterms:created>
  <dcterms:modified xsi:type="dcterms:W3CDTF">2020-03-31T13:32:00Z</dcterms:modified>
</cp:coreProperties>
</file>